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MKSTT921\PPP_Kairiai\Pakartotinė rinkos konsultacija\Kairių VPSP TS\"/>
    </mc:Choice>
  </mc:AlternateContent>
  <bookViews>
    <workbookView xWindow="0" yWindow="0" windowWidth="18885" windowHeight="9360" tabRatio="500"/>
  </bookViews>
  <sheets>
    <sheet name="1. Pastatų sukurimas. Poreikiai" sheetId="4" r:id="rId1"/>
    <sheet name="2. Statinių sūkurimas." sheetId="7" r:id="rId2"/>
  </sheets>
  <definedNames>
    <definedName name="_msoanchor_1" localSheetId="1">'1. Pastatų sukurimas. Poreikiai'!#REF!</definedName>
    <definedName name="_msoanchor_1">'1. Pastatų sukurimas. Poreikiai'!#REF!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1" i="4" l="1"/>
</calcChain>
</file>

<file path=xl/sharedStrings.xml><?xml version="1.0" encoding="utf-8"?>
<sst xmlns="http://schemas.openxmlformats.org/spreadsheetml/2006/main" count="196" uniqueCount="114">
  <si>
    <t>Eil. Nr.</t>
  </si>
  <si>
    <t>Pastabos</t>
  </si>
  <si>
    <t>Projekto pavadinimas</t>
  </si>
  <si>
    <t>Objektas</t>
  </si>
  <si>
    <t>Statybos rūšis</t>
  </si>
  <si>
    <t>Sąlygų priedas</t>
  </si>
  <si>
    <t>2 priedas Specifikacijos</t>
  </si>
  <si>
    <t>Priedėlis</t>
  </si>
  <si>
    <t>1.</t>
  </si>
  <si>
    <t>Priedėlio dokumentas (darbalapis)</t>
  </si>
  <si>
    <t xml:space="preserve">PASTABOS: </t>
  </si>
  <si>
    <t>Patalpos/erdvės/funkciniso bloko pavadinimas</t>
  </si>
  <si>
    <t>Orientacinis plotas (kv.m) (jeigu yra poreikis nustatyti)</t>
  </si>
  <si>
    <t>Patalpos/ erdvės/ funkciniso bloko reikšmingumo lygis (A,B,C ir D)</t>
  </si>
  <si>
    <t>Specialiųjų reikalavimų patalpoms/erdvėms aprašymas (jeigu taikoma)</t>
  </si>
  <si>
    <t>Bendra suma (Eur be PVM)</t>
  </si>
  <si>
    <t>Statinio dalis/ Sistema/Sritis</t>
  </si>
  <si>
    <t>Elektros sistemos ir įrenginiai</t>
  </si>
  <si>
    <t xml:space="preserve">Kita </t>
  </si>
  <si>
    <t>Kandidato / Dalyvio siūlomo sprendinio sukūrimo kaina (Eur be PVM)</t>
  </si>
  <si>
    <t>pildo Kandidatas / Dalyvis</t>
  </si>
  <si>
    <t>Kandidatas / Dalyvis Spendinyje / Pasiūlyme gali papildyti savo sprendiniais, kas neprieštarauja Specifikacijoms ar neįvertinta Valdžios subjekto (VS)</t>
  </si>
  <si>
    <t xml:space="preserve">Kandidato / Dalyvio siūlomas patalpos/erdvės/funkcinio bloko plotas kv.m. </t>
  </si>
  <si>
    <t>Pildo Kandidatas (taikoma tik teikiant Pirminį pasiūlymą)</t>
  </si>
  <si>
    <t>Pildo Valdžios subjektas</t>
  </si>
  <si>
    <t>1. Valdžios subjektas specifikacijas, Objekto duomenis ir projektavimo užduotį pildo atsižvelgdamas į objekto dalies ypatumus ir paskirtį.</t>
  </si>
  <si>
    <r>
      <t>2. Valdžios subjektas pateikia jam žino</t>
    </r>
    <r>
      <rPr>
        <sz val="12"/>
        <color rgb="FF000000"/>
        <rFont val="Times New Roman"/>
        <family val="2"/>
        <charset val="186"/>
      </rPr>
      <t>mus Ojektų, patalpų, funkcinių blokų</t>
    </r>
    <r>
      <rPr>
        <sz val="12"/>
        <rFont val="Times New Roman"/>
        <family val="2"/>
        <charset val="186"/>
      </rPr>
      <t xml:space="preserve"> ir infrastruktūros specialiuosius reikalavimus ir aprašymus. Jei aprašymai Valdžios subjekto lentelėse nepateikiami, Kandidatas / Dalyvis teikia savo pasiūlymus atsižvelgiant į galiojančius reglamentus , normas ir kitus teisės aktus.</t>
    </r>
  </si>
  <si>
    <t>3. Kandidatas gali pateikti ir siūlyti galimą optimizaciją (siūlydamas papildyti Specifikacijas, motyvuojant aprašant siūlymų naudą bei poveikį pasiūlymo kainai).</t>
  </si>
  <si>
    <t xml:space="preserve">4. Ten kur įmanoma ir racionalu, Objekto ar kito statinio dalies sukūrimo kainą reikia detalizuoti išskiriant atskiras statinio dalies ar komponentus ir nurodyti numatomo atitinkamos dalies ar komponento kainą. </t>
  </si>
  <si>
    <t>Kandidato siūloma galima optimizacija - papildomi sprendiniai nei Specifikacijose (pateikiama nuoroda į Pasiūlymo dokumentą,  skyrių, dalį, punktą). Kaina (Eur be PVM)). Ši dalis pildoma tik rengiant Pirminį pasiūlymą</t>
  </si>
  <si>
    <t xml:space="preserve">Kandidato / Dalyvio sprendinių aprašymas (nuoroda į Pasiūlymo priedą: Pasiūlymo skyrių, dalį, punktą). </t>
  </si>
  <si>
    <t xml:space="preserve">1. Valdžios subjektas Specifikacijas, Objekto duomenis ir projektavimo užduotį pildo atsižvelgdamas į Objekto ypatumus ir paskirtį. </t>
  </si>
  <si>
    <r>
      <t>2. Valdžios subjektas pateikia jam žino</t>
    </r>
    <r>
      <rPr>
        <sz val="11"/>
        <color rgb="FF000000"/>
        <rFont val="Times New Roman"/>
        <family val="2"/>
        <charset val="186"/>
      </rPr>
      <t>mus objektų, patalpų, erdvių, funkcinių blokų</t>
    </r>
    <r>
      <rPr>
        <sz val="11"/>
        <rFont val="Times New Roman"/>
        <family val="2"/>
        <charset val="186"/>
      </rPr>
      <t xml:space="preserve"> ir infrastruktūros specialiuosius reikalavimus ir aprašymus. Jei aprašymai Valdžios subjekto lentelėse nepateikiami, Kandidatas / Dalyvis teikia savo pasiūlymus atsižvelgiant į galiojančius reglamentus, normas ir kitus teisės aktus.</t>
    </r>
  </si>
  <si>
    <t>4. Valdžios subjektas suskirsto patalpas/erdves/funkcinius blokus pagal reikšmingumo lygius į funkcinių sektorių reikšmingumo A,B,C ir D lygius (Specifikacijų punktas "Funkciniai sektoriai").</t>
  </si>
  <si>
    <t>5. Lentelėje pateikti plotai yra orientaciniai ir gali keistis atsižvelgiant į Darbus reguliuojančių teisės aktų bei Specifikacijų reikalavimų išpildymą.</t>
  </si>
  <si>
    <t>6. Technologinėse patalpose turi būti įrengta kondicionavimo sistema, užtikrinanti šiose patalpose sumontuotos įrangos tinkamą darbo rėžimą. Parametrai parenkami vadovaujantis kompiuterinio tinklo įrangos gamintojų rekomendacijomis. Patalpų temperatūros nukrypimai turi būti automatiškai registruojami į Registravimo įrankį.</t>
  </si>
  <si>
    <t>7. Lentelėje nurodytas technologinių patalpų dydis yra orientacinis, jis tikslinamas įvertinant planuojamus sumontuoti įrangos kiekius. Patalpos dydis turi leisti patogiai prieiti prie komutacinių spintų, vykdyti įrangos priežiūrą.</t>
  </si>
  <si>
    <t>10. Techologoinės patalpos neturėtų būti įrengiamos po sanitariniais mazgais ir kitose vietose, kur yra aukšta užliejimo vandeniu  rizika.</t>
  </si>
  <si>
    <t>3. Kandidatas / Dalyvis Sprendinyje gali pateikti ir siūlyti galimą optimizaciją (siūlydamas papildyti Specifikacijas, motyvuojant aprašant siūlymų naudą bei poveikį pasiūlymo kainai).</t>
  </si>
  <si>
    <t>pildo Valdžios subjektas (jeigu žinomi ir taikomi spec. reikalavimai)</t>
  </si>
  <si>
    <t>Kita. Siūlo  Kandidatas / Dalyvis</t>
  </si>
  <si>
    <t>Pildo Valdžios subjektas (VS). Teikiant Pasiūlymą, informaciją "pildo Kandidatas / Dalyvis" gali papildyti Kandidatas / Dalyvis</t>
  </si>
  <si>
    <t>2.1 priedėlis "Bendroji informacija, teritorijos ir statinių, pastatų specifikacijos"</t>
  </si>
  <si>
    <t>Kandidato / Dalyvio siūlomų patalpų numeracija pagal elsplikacijas brėžiniuose</t>
  </si>
  <si>
    <t>Kita įranga</t>
  </si>
  <si>
    <t>Bendra optimizavimo sprendinių kaina (Eur be PVM). Papildomų darbų arba sutaupymų kaina</t>
  </si>
  <si>
    <t>Kandidato / Dalyvio sprendinių aprašymas (nuoroda į Pasiūlymo priedą: Pasiūlymo skyrių, dalį, punktą</t>
  </si>
  <si>
    <t>Nauja statyba</t>
  </si>
  <si>
    <t>1 darbalapis. Pastatų sūkurimas. Poreikiai</t>
  </si>
  <si>
    <t>2 darbalapis. Pastatų sūkurimas. Statyba</t>
  </si>
  <si>
    <t>Vietų skaičius</t>
  </si>
  <si>
    <t>Telefonai, pajungti į KATT</t>
  </si>
  <si>
    <t>Kompiuteriniai tinklai įjungti į dalinio tinklą 2</t>
  </si>
  <si>
    <t>Kompiuteriniai tinklaiįjungti į KAS tinklą 1</t>
  </si>
  <si>
    <t>Kompiuterizuotų darbo vietų skaičius</t>
  </si>
  <si>
    <t>Vienetui skirtas plotas, m2</t>
  </si>
  <si>
    <t>Baldai / įrangos inventorius</t>
  </si>
  <si>
    <t>Pastato baldų/ įrangos inventoriaus poreikių aprašymas ir keliami Specialieji reikalavimai (jeigu tokie yra)</t>
  </si>
  <si>
    <t>Kaina turi sutapti su  2.1. priedėlio 1 dokumento 1 darbalapio Objekto dalies kaina</t>
  </si>
  <si>
    <t>11. Matant būtinybę patikslinti sprendinius, Dalyvis gali įvesti savo lentelės papildymas eilutes.</t>
  </si>
  <si>
    <t>12. * PS turi numatyti vienkartinį baldų įsigijimą ir garantinę priežiūrą 5 metų laikotarpiui</t>
  </si>
  <si>
    <t>13 **PS turi numatyti įrangą/baldus, kurie privalomi (ar reikalingi) tinkamam statinių/patalpų funkcionavimui (naudojimui), vadovaujantis teisės aktais/normomis, Privataus subjekto sprndiniais ir pan.,  įskaitant jų tolesnę techninę per visą Sutarties laikotarpį</t>
  </si>
  <si>
    <t>Planuojamus baldus/ įrangos inventorių įsigija *PS, **PS ar VS</t>
  </si>
  <si>
    <t xml:space="preserve">Kandidato / Dalyvio siūloma baldų ir įrangos invesntoriaus kaina (kurią perka Privatus subjektas (*PS, **PS)) (Eur be PVM) </t>
  </si>
  <si>
    <t xml:space="preserve">Kandidato / Dalyvio siūlomo baldų ir įrangos inventoriaus sumontavimo kaina (*PS, **PS) (Eur be PVM) </t>
  </si>
  <si>
    <t>C</t>
  </si>
  <si>
    <t>2.1.</t>
  </si>
  <si>
    <t>1.1.</t>
  </si>
  <si>
    <t>Paviršinių nuotekų šalinimo, lietaus nuotekų sistemos ir įrenginiai</t>
  </si>
  <si>
    <t>Rozetes vnt.</t>
  </si>
  <si>
    <t>Statinio konstrukcijos ir kiti elementai</t>
  </si>
  <si>
    <t>Apšvietimo sprendiniai</t>
  </si>
  <si>
    <t>Pamatai ir pagrindai</t>
  </si>
  <si>
    <t xml:space="preserve">Statinio inžinerinės sistemos </t>
  </si>
  <si>
    <t>1.2.</t>
  </si>
  <si>
    <t>1.3.</t>
  </si>
  <si>
    <t>1.4.</t>
  </si>
  <si>
    <t>1.5.</t>
  </si>
  <si>
    <t xml:space="preserve">Iškart už sraigtasparnių pirminio paviršiaus prasideda saugos zona, jos ilgis 120,0 m plotis 90,0 m. </t>
  </si>
  <si>
    <t>Statinio konstrukcija</t>
  </si>
  <si>
    <t>Sraigtasparnių aikštelė (VFR tipas)</t>
  </si>
  <si>
    <t xml:space="preserve">Aplink sraigtasparnių stovėjimo aikštelę iš visų pusių turi būti įrengtos kietos dangos šoninės saugos juostos, kurių plotis 7,5 m.                                                                           </t>
  </si>
  <si>
    <t>Už saugos zonos prasideda potencialių incidentų zona, jos ilgis 240,0 m plotis 90,0 m. Trapecijos formos artėjimo tūpti nukreipiamojo paviršiaus plokštuma prasideda iškart už pirminio paviršiaus plokštumos 90,0 x 90,0 m. Artėjimo tūpti nukreipiamojo paviršiaus plokštuma tęsiasi iki 45,0 m aukščio (horizontaliai 360,0 m) su nuolydžių 8H:1V</t>
  </si>
  <si>
    <t>Stovėjimo ir aptarnavimo aikštelė</t>
  </si>
  <si>
    <t>Šoninė saugos juosta</t>
  </si>
  <si>
    <t>Pirminis paviršius</t>
  </si>
  <si>
    <t xml:space="preserve">Saugos paviršius   </t>
  </si>
  <si>
    <t xml:space="preserve">Potencialių incidentų zona   </t>
  </si>
  <si>
    <t>-</t>
  </si>
  <si>
    <t>Sraigtasparnių aikštelė</t>
  </si>
  <si>
    <t xml:space="preserve">1. Sraigtasparnių pirminio paviršiaus dydis yra 90 x 90 m. Sraigtasparnių kilimo / tūpimo zonos orientacija horizontalioje plokštumoje (pagrindinė kilimo – tūpimo kryptis) parinkta atsižvelgiant į vyraujančių vėjų kryptį, vietovės reljefo ir esamų statinių išsidėstymo ypatumus.                                                                                                                                                    2. Saugos zonos ir nusileidimo aikštelės aukštis virš žemės lygio turi būti vienodas;      </t>
  </si>
  <si>
    <t>Apsaugos signalizacinė sistemos ir įrenginiai</t>
  </si>
  <si>
    <t>Vaizdo stebėjimo sistemos ir įrenginiai</t>
  </si>
  <si>
    <t>Poreikio nėra.</t>
  </si>
  <si>
    <r>
      <t>Sraigtasparnių nusileidimo aikštelei turi būti suprojektuotas drenažas lietaus nuotekų surinkimui ir pašalinimui.</t>
    </r>
    <r>
      <rPr>
        <b/>
        <sz val="12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Dalyvis pateikia aprašymą - nutekamųjų vandenų vamzdynai, surinkimo įrenginiai, apdorojimo įrenginiai ir kt.</t>
    </r>
  </si>
  <si>
    <r>
      <t xml:space="preserve">Numatyti, kad visas sraigtasparnio nusileidimo aikštelės apšvietimo, signalinių žiburių sistemos ir vėjarodžio apšvietimo valdymas būtų galimas iš PBŽ budėtojo patalpos;                                                                                                                           
</t>
    </r>
    <r>
      <rPr>
        <b/>
        <sz val="12"/>
        <rFont val="Times New Roman"/>
        <family val="1"/>
        <charset val="186"/>
      </rPr>
      <t>Dalyvis pateikia elektros sistemų ir įrenginių aprašymą.</t>
    </r>
  </si>
  <si>
    <r>
      <t xml:space="preserve">Pamatai po atraminėmis konstrukcijomis turi būti suprojektuoti atsižvelgiant į apkrovas, apkrovų padidėjimo pobūdį ir pamatų pagrindo savybes. Galutinis sprendimas dėl pamatų tipo turi būti pagrįstas inžinerinių geologinių tyrimų rezultatais ir skirtingų pamatų tipų kainų palyginimu. </t>
    </r>
    <r>
      <rPr>
        <b/>
        <sz val="12"/>
        <rFont val="Times New Roman"/>
        <family val="1"/>
        <charset val="186"/>
      </rPr>
      <t>Dalyvis pateikia informaciją apie parinktą pamatų tipą, įskaitant  konstrukcijas ir kt.</t>
    </r>
  </si>
  <si>
    <r>
      <rPr>
        <sz val="12"/>
        <rFont val="Times New Roman"/>
        <family val="1"/>
        <charset val="186"/>
      </rPr>
      <t xml:space="preserve">1. Nusileidimo aikštelės danga – betonas;                                                                                                                                                                                                                              2. paviršiaus dangos klasifikavimo numeris (toliau – PCN, Pavement Classification Number) ne mažiau 20;                                                                                                   3. dangos paviršiaus nuolydžiai – nuo 1% iki 1,5%;                                                                                                                                                                                                                    4. pakraščiuose turi būti 7,5 m pločio asfalto dangos šoninės saugos juostos; 
5. Sraigtasparnių tūpimo aikštelių nuolydžiai ir kiti parametrai suprojektuoti pagal „NATO Standard AATMP-38“ ir LKS STANAG 7114 bei LKS STANAG 7174 reikalavimus;     </t>
    </r>
    <r>
      <rPr>
        <b/>
        <sz val="12"/>
        <rFont val="Times New Roman"/>
        <family val="1"/>
        <charset val="186"/>
      </rPr>
      <t xml:space="preserve">           </t>
    </r>
    <r>
      <rPr>
        <sz val="12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               Dalyvis pateikia informaciją apie parinktą sraigtasparnių nusileidimo aikštelės konstrukciją.                                                                                                                                                                                                               </t>
    </r>
  </si>
  <si>
    <t>2.</t>
  </si>
  <si>
    <t>2.2.</t>
  </si>
  <si>
    <t>2.3.</t>
  </si>
  <si>
    <t>2.4.</t>
  </si>
  <si>
    <t>2.5.</t>
  </si>
  <si>
    <t>3.</t>
  </si>
  <si>
    <t>Karinio miestelio infrastruktūros sukūrimas Klaipėdos rajone, Kairiuose</t>
  </si>
  <si>
    <t>Kairių karinis miestelis</t>
  </si>
  <si>
    <t>2.1 priedėlio 8 dokumentas "Sraigtasparnių nusileidimo aikštelės sukūrimo techniniai reikalavimai"</t>
  </si>
  <si>
    <t>Projektuojamos dvi sraigtasparnių nusileidimo aikštelės</t>
  </si>
  <si>
    <t>1.6.</t>
  </si>
  <si>
    <r>
      <t xml:space="preserve">1. Suprojektuoti signalinių ir perimetro žiburių valdymo sistemą;                                                                                                                                                     2. Suprojektuoti sraigtasparnių aikštelei signalinių žiburių valdymo sistema, kuri susideda iš apšvietimo sistemos valdiklis (AVS), perimetro žiburių, nukreipimo krypties žiburiai, kliūties žiburio, vėjarodės, sraigtasparnio priartėjimo indikatoriaus;                                                                                                                          3. Numatyti aikštelių apšvietimo sistemų rezervinį, nepertraukiamą maitinimą ne trumpesniam nei 24 valandų periodui. Nepertraukiamam elektros tiekimui numatyti dyzelinį generatorių.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186"/>
      </rPr>
      <t>Dalyvis pateikia apšvietimo sistemų aprašymą.</t>
    </r>
  </si>
  <si>
    <r>
      <t xml:space="preserve">1. maksimali vienos ratinės TP apkrova į ašį iki 10,5 t;                                                                                                                                                          2. privažiavimą numatyti kietos dangos, integruotą į bendrą karinės teritorijos kelių tinklą;                                                                                                          3. Projektuojamo kelio plotis 6,0 m (2 eismo juostos po 3,0 m pločio), kelkraščių plotis 1,0 m;                                                                                                                                  4. prie nusileidimo aikštelės numatyti degalų užpylimo transportui skirtą kelią su stovėjimo (apsisukimo) aikštele.  </t>
    </r>
    <r>
      <rPr>
        <b/>
        <sz val="12"/>
        <color rgb="FFFF0000"/>
        <rFont val="Times New Roman"/>
        <family val="1"/>
        <charset val="186"/>
      </rPr>
      <t xml:space="preserve">                          </t>
    </r>
  </si>
  <si>
    <r>
      <t xml:space="preserve">1. Nusileidimo aikštelėje numatyti įžeminimo tašką, įžeminimo varža – iki 10 omų;                                                                                                                             2. nusileidimo aikštelėje numatyti dangos ženklinimą dienos ženklinimo ženklais ir signalinių žiburių sistema;                                                                                      3. numatyti įrengti vėjarodį su jo apšvietimu, atitinkančią ICAO reikalavimus;                                                                                                                                                4. numatyti naftos produktų surinktuvus nusileidimo aikštelėje avarijos atveju;    </t>
    </r>
    <r>
      <rPr>
        <b/>
        <sz val="12"/>
        <color rgb="FFFF0000"/>
        <rFont val="Times New Roman"/>
        <family val="1"/>
        <charset val="186"/>
      </rPr>
      <t xml:space="preserve">                                                        </t>
    </r>
    <r>
      <rPr>
        <sz val="12"/>
        <rFont val="Times New Roman"/>
        <family val="1"/>
        <charset val="186"/>
      </rPr>
      <t xml:space="preserve">                                                    5. numatyti žaibosaugos įrengimą;              </t>
    </r>
    <r>
      <rPr>
        <b/>
        <sz val="12"/>
        <color rgb="FFFF0000"/>
        <rFont val="Times New Roman"/>
        <family val="1"/>
        <charset val="186"/>
      </rPr>
      <t xml:space="preserve">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186"/>
      </rPr>
      <t xml:space="preserve">6. numatyti kliūčių, esančių greta aikštelės žymėjimas žiburiais arba dienos ženklais;        </t>
    </r>
    <r>
      <rPr>
        <b/>
        <sz val="12"/>
        <color rgb="FFFF0000"/>
        <rFont val="Times New Roman"/>
        <family val="1"/>
        <charset val="186"/>
      </rPr>
      <t xml:space="preserve">                                                                                                  </t>
    </r>
    <r>
      <rPr>
        <sz val="12"/>
        <rFont val="Times New Roman"/>
        <family val="1"/>
        <charset val="186"/>
      </rPr>
      <t xml:space="preserve">7. Aikštelės centras ženklinamas baltos spalvos raide "H";                                                                                                                                                                                                 8.visus su naudotoju suderintus projektinius pasiūlymus reiks derinti ir su Lietuvos kariuomenės Lietuvos karinės aviacijos administracija;                                                                                                                                                                                                                                    9. numatyti reikalavimą, kad atlikus statybos darbus reiks atlikti PCN (PCR) matavimą sertifikuotoje įmonėje pagal ICAO reikalavimus;                                                                                                                                                                 10. Sraigtasparnių tūpimo aikštelių ženklinimą ir apšvietimą suprojektuoti pagal "NATO Standard AATMP-12" ir LKS STANAG 3619.                                                                                                                                                                                                            </t>
    </r>
  </si>
  <si>
    <t xml:space="preserve">Numatyti ryšių tinklų kanalų d110 mm su tarpiniais RKŠ-2 tipo ryšių šuliniais paklojimą nuo sraigtasparnių nusileidimo aikštelės iki PBŽ budėtojo patalpos.   </t>
  </si>
  <si>
    <r>
      <t>Nusileidimo aikštelę projektuoti skrydžiams pagal standartines vizualių skrydžių taisykles dviem krypti</t>
    </r>
    <r>
      <rPr>
        <sz val="9"/>
        <rFont val="Times New Roman"/>
        <family val="1"/>
        <charset val="186"/>
      </rPr>
      <t xml:space="preserve">mis. Numatyti 1 (vieną)  </t>
    </r>
    <r>
      <rPr>
        <sz val="9"/>
        <color rgb="FF000000"/>
        <rFont val="Times New Roman"/>
        <family val="1"/>
        <charset val="186"/>
      </rPr>
      <t xml:space="preserve">sraigrasparnių stovėjimo ir aptarnavimo aikštelę 30 x 30m. Maksimalus </t>
    </r>
    <r>
      <rPr>
        <sz val="9"/>
        <rFont val="Times New Roman"/>
        <family val="1"/>
        <charset val="186"/>
      </rPr>
      <t xml:space="preserve">sraigtasparnio </t>
    </r>
    <r>
      <rPr>
        <sz val="9"/>
        <color rgb="FF000000"/>
        <rFont val="Times New Roman"/>
        <family val="1"/>
        <charset val="186"/>
      </rPr>
      <t xml:space="preserve">svoris </t>
    </r>
    <r>
      <rPr>
        <sz val="9"/>
        <color rgb="FF000000"/>
        <rFont val="Times New Roman"/>
        <family val="1"/>
        <charset val="186"/>
      </rPr>
      <t xml:space="preserve">22680 kg (ant dviejų ašių ir keturių ratų).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</si>
</sst>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2"/>
      <color rgb="FF000000"/>
      <name val="Times New Roman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sz val="12"/>
      <name val="Times New Roman"/>
      <family val="2"/>
      <charset val="186"/>
    </font>
    <font>
      <sz val="9"/>
      <color rgb="FF000000"/>
      <name val="Times New Roman"/>
      <family val="1"/>
      <charset val="186"/>
    </font>
    <font>
      <sz val="9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2"/>
      <color rgb="FF9C6500"/>
      <name val="Times New Roman"/>
      <family val="2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00B0F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color rgb="FF000000"/>
      <name val="Times New Roman"/>
      <family val="2"/>
      <charset val="186"/>
    </font>
    <font>
      <sz val="11"/>
      <color rgb="FF535353"/>
      <name val="Times New Roman"/>
      <family val="1"/>
      <charset val="186"/>
    </font>
    <font>
      <sz val="11"/>
      <name val="Times New Roman"/>
      <family val="2"/>
      <charset val="186"/>
    </font>
    <font>
      <sz val="11"/>
      <color rgb="FF00B0F0"/>
      <name val="Calibri"/>
      <family val="2"/>
      <charset val="186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</fonts>
  <fills count="20">
    <fill>
      <patternFill patternType="none"/>
    </fill>
    <fill>
      <patternFill patternType="gray125"/>
    </fill>
    <fill>
      <patternFill patternType="solid">
        <fgColor rgb="FFFFEB9C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9DC3E6"/>
        <bgColor rgb="FF9999FF"/>
      </patternFill>
    </fill>
    <fill>
      <patternFill patternType="solid">
        <fgColor rgb="FFE2F0D9"/>
        <bgColor rgb="FFE7E6E6"/>
      </patternFill>
    </fill>
    <fill>
      <patternFill patternType="solid">
        <fgColor theme="9" tint="0.79998168889431442"/>
        <bgColor rgb="FFE2F0D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FFFF00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rgb="FFE7E6E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rgb="FFFFFFCC"/>
      </patternFill>
    </fill>
    <fill>
      <patternFill patternType="solid">
        <fgColor theme="4" tint="0.39997558519241921"/>
        <bgColor rgb="FFE7E6E6"/>
      </patternFill>
    </fill>
    <fill>
      <patternFill patternType="solid">
        <fgColor rgb="FFFFFF00"/>
        <bgColor rgb="FF9999FF"/>
      </patternFill>
    </fill>
    <fill>
      <patternFill patternType="solid">
        <fgColor theme="4" tint="0.39997558519241921"/>
        <bgColor rgb="FF9999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5" fillId="2" borderId="0" applyBorder="0" applyProtection="0"/>
  </cellStyleXfs>
  <cellXfs count="20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3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5" borderId="3" xfId="0" applyFont="1" applyFill="1" applyBorder="1" applyAlignment="1">
      <alignment horizontal="center" vertical="center" wrapText="1"/>
    </xf>
    <xf numFmtId="0" fontId="13" fillId="3" borderId="3" xfId="0" applyFont="1" applyFill="1" applyBorder="1"/>
    <xf numFmtId="0" fontId="16" fillId="4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 readingOrder="1"/>
    </xf>
    <xf numFmtId="0" fontId="14" fillId="0" borderId="0" xfId="0" applyFont="1"/>
    <xf numFmtId="0" fontId="14" fillId="0" borderId="0" xfId="0" applyFont="1" applyAlignment="1">
      <alignment horizontal="left"/>
    </xf>
    <xf numFmtId="0" fontId="13" fillId="0" borderId="0" xfId="0" applyFont="1"/>
    <xf numFmtId="0" fontId="17" fillId="0" borderId="3" xfId="0" applyFont="1" applyBorder="1"/>
    <xf numFmtId="0" fontId="17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20" fillId="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3" fillId="0" borderId="3" xfId="0" applyFont="1" applyBorder="1"/>
    <xf numFmtId="0" fontId="14" fillId="8" borderId="0" xfId="0" applyFont="1" applyFill="1"/>
    <xf numFmtId="0" fontId="19" fillId="0" borderId="0" xfId="0" applyFont="1"/>
    <xf numFmtId="0" fontId="24" fillId="0" borderId="0" xfId="0" applyFont="1"/>
    <xf numFmtId="0" fontId="18" fillId="0" borderId="0" xfId="0" applyFont="1"/>
    <xf numFmtId="0" fontId="13" fillId="0" borderId="3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7" fillId="8" borderId="3" xfId="0" applyFont="1" applyFill="1" applyBorder="1"/>
    <xf numFmtId="0" fontId="13" fillId="0" borderId="0" xfId="0" applyFont="1" applyAlignment="1">
      <alignment horizontal="left"/>
    </xf>
    <xf numFmtId="0" fontId="13" fillId="8" borderId="0" xfId="0" applyFont="1" applyFill="1" applyAlignment="1">
      <alignment horizontal="left"/>
    </xf>
    <xf numFmtId="0" fontId="1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28" fillId="0" borderId="0" xfId="0" applyFont="1"/>
    <xf numFmtId="0" fontId="13" fillId="6" borderId="3" xfId="0" applyFont="1" applyFill="1" applyBorder="1"/>
    <xf numFmtId="0" fontId="13" fillId="12" borderId="3" xfId="0" applyFont="1" applyFill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7" fillId="11" borderId="2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horizontal="left" vertical="center" wrapText="1"/>
    </xf>
    <xf numFmtId="0" fontId="8" fillId="14" borderId="3" xfId="0" applyFont="1" applyFill="1" applyBorder="1" applyAlignment="1">
      <alignment vertical="top" wrapText="1"/>
    </xf>
    <xf numFmtId="0" fontId="26" fillId="7" borderId="3" xfId="0" applyFont="1" applyFill="1" applyBorder="1" applyAlignment="1">
      <alignment horizontal="left" vertical="center"/>
    </xf>
    <xf numFmtId="0" fontId="29" fillId="7" borderId="3" xfId="0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16" fillId="16" borderId="2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 readingOrder="1"/>
    </xf>
    <xf numFmtId="0" fontId="4" fillId="5" borderId="2" xfId="0" applyFont="1" applyFill="1" applyBorder="1" applyAlignment="1">
      <alignment horizontal="center" vertical="center" wrapText="1" readingOrder="1"/>
    </xf>
    <xf numFmtId="0" fontId="6" fillId="5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6" fillId="5" borderId="1" xfId="0" applyFont="1" applyFill="1" applyBorder="1"/>
    <xf numFmtId="0" fontId="6" fillId="5" borderId="10" xfId="0" applyFont="1" applyFill="1" applyBorder="1"/>
    <xf numFmtId="0" fontId="20" fillId="5" borderId="7" xfId="0" applyFont="1" applyFill="1" applyBorder="1" applyAlignment="1">
      <alignment horizontal="center" vertical="center" wrapText="1" readingOrder="1"/>
    </xf>
    <xf numFmtId="0" fontId="13" fillId="6" borderId="8" xfId="0" applyFont="1" applyFill="1" applyBorder="1"/>
    <xf numFmtId="0" fontId="13" fillId="6" borderId="7" xfId="0" applyFont="1" applyFill="1" applyBorder="1"/>
    <xf numFmtId="0" fontId="27" fillId="7" borderId="7" xfId="0" applyFont="1" applyFill="1" applyBorder="1" applyAlignment="1">
      <alignment horizontal="left" vertical="top" wrapText="1"/>
    </xf>
    <xf numFmtId="0" fontId="27" fillId="7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31" fillId="5" borderId="7" xfId="0" applyFont="1" applyFill="1" applyBorder="1" applyAlignment="1">
      <alignment horizontal="center" vertical="center" wrapText="1" readingOrder="1"/>
    </xf>
    <xf numFmtId="0" fontId="27" fillId="7" borderId="11" xfId="0" applyFont="1" applyFill="1" applyBorder="1" applyAlignment="1">
      <alignment horizontal="left" vertical="top" wrapText="1"/>
    </xf>
    <xf numFmtId="0" fontId="27" fillId="7" borderId="11" xfId="0" applyFont="1" applyFill="1" applyBorder="1" applyAlignment="1">
      <alignment horizontal="center" vertical="center" wrapText="1"/>
    </xf>
    <xf numFmtId="0" fontId="25" fillId="7" borderId="11" xfId="0" applyFont="1" applyFill="1" applyBorder="1" applyAlignment="1">
      <alignment horizontal="left" vertical="top" wrapText="1"/>
    </xf>
    <xf numFmtId="0" fontId="20" fillId="12" borderId="7" xfId="0" applyFont="1" applyFill="1" applyBorder="1" applyAlignment="1">
      <alignment horizontal="center" vertical="center" wrapText="1" readingOrder="1"/>
    </xf>
    <xf numFmtId="0" fontId="17" fillId="17" borderId="7" xfId="0" applyFont="1" applyFill="1" applyBorder="1" applyAlignment="1">
      <alignment horizontal="center" vertical="center" wrapText="1"/>
    </xf>
    <xf numFmtId="0" fontId="20" fillId="15" borderId="7" xfId="0" applyFont="1" applyFill="1" applyBorder="1" applyAlignment="1">
      <alignment horizontal="center" vertical="center" wrapText="1" readingOrder="1"/>
    </xf>
    <xf numFmtId="0" fontId="20" fillId="0" borderId="7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34" fillId="4" borderId="3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7" borderId="11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26" fillId="7" borderId="3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20" fillId="0" borderId="0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 readingOrder="1"/>
    </xf>
    <xf numFmtId="0" fontId="3" fillId="7" borderId="11" xfId="0" applyFont="1" applyFill="1" applyBorder="1"/>
    <xf numFmtId="0" fontId="6" fillId="7" borderId="7" xfId="0" applyFont="1" applyFill="1" applyBorder="1" applyAlignment="1">
      <alignment horizontal="left" vertical="center"/>
    </xf>
    <xf numFmtId="0" fontId="4" fillId="1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28" fillId="18" borderId="3" xfId="0" applyFont="1" applyFill="1" applyBorder="1" applyAlignment="1">
      <alignment horizontal="left" vertical="center" wrapText="1"/>
    </xf>
    <xf numFmtId="0" fontId="7" fillId="11" borderId="2" xfId="0" applyFont="1" applyFill="1" applyBorder="1" applyAlignment="1">
      <alignment horizontal="left" vertical="center" wrapText="1"/>
    </xf>
    <xf numFmtId="0" fontId="6" fillId="19" borderId="3" xfId="0" applyFont="1" applyFill="1" applyBorder="1" applyAlignment="1">
      <alignment horizontal="left" vertical="top" wrapText="1"/>
    </xf>
    <xf numFmtId="0" fontId="28" fillId="18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6" fillId="0" borderId="7" xfId="0" applyFont="1" applyFill="1" applyBorder="1" applyAlignment="1">
      <alignment horizontal="left" vertical="center" wrapText="1"/>
    </xf>
    <xf numFmtId="0" fontId="13" fillId="12" borderId="8" xfId="0" applyFont="1" applyFill="1" applyBorder="1"/>
    <xf numFmtId="0" fontId="13" fillId="12" borderId="7" xfId="0" applyFont="1" applyFill="1" applyBorder="1"/>
    <xf numFmtId="0" fontId="14" fillId="0" borderId="3" xfId="0" applyFont="1" applyBorder="1" applyAlignment="1">
      <alignment vertical="center"/>
    </xf>
    <xf numFmtId="0" fontId="20" fillId="0" borderId="0" xfId="0" applyFont="1" applyFill="1" applyBorder="1" applyAlignment="1">
      <alignment vertical="center" wrapText="1" readingOrder="1"/>
    </xf>
    <xf numFmtId="0" fontId="2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top" wrapText="1"/>
    </xf>
    <xf numFmtId="0" fontId="13" fillId="0" borderId="0" xfId="0" applyFont="1" applyFill="1"/>
    <xf numFmtId="0" fontId="6" fillId="0" borderId="0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6" fillId="0" borderId="0" xfId="0" applyFont="1" applyBorder="1"/>
    <xf numFmtId="0" fontId="2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top" wrapText="1"/>
    </xf>
    <xf numFmtId="0" fontId="13" fillId="0" borderId="0" xfId="0" applyFont="1" applyBorder="1"/>
    <xf numFmtId="0" fontId="2" fillId="4" borderId="3" xfId="0" applyFont="1" applyFill="1" applyBorder="1" applyAlignment="1">
      <alignment horizontal="left" vertical="center" wrapText="1"/>
    </xf>
    <xf numFmtId="0" fontId="26" fillId="7" borderId="7" xfId="0" applyFont="1" applyFill="1" applyBorder="1" applyAlignment="1">
      <alignment horizontal="left" vertical="center"/>
    </xf>
    <xf numFmtId="0" fontId="20" fillId="12" borderId="3" xfId="0" applyFont="1" applyFill="1" applyBorder="1" applyAlignment="1">
      <alignment horizontal="center" vertical="center" wrapText="1" readingOrder="1"/>
    </xf>
    <xf numFmtId="0" fontId="16" fillId="4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6" fillId="0" borderId="3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7" fillId="11" borderId="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16" fillId="4" borderId="7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17" borderId="7" xfId="0" applyFont="1" applyFill="1" applyBorder="1" applyAlignment="1">
      <alignment horizontal="center" vertical="center" wrapText="1"/>
    </xf>
    <xf numFmtId="0" fontId="16" fillId="17" borderId="2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3" fillId="17" borderId="7" xfId="0" applyFont="1" applyFill="1" applyBorder="1" applyAlignment="1">
      <alignment horizontal="center" vertical="center" wrapText="1"/>
    </xf>
    <xf numFmtId="0" fontId="33" fillId="17" borderId="2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3" fillId="8" borderId="3" xfId="0" applyFont="1" applyFill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3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7" fillId="13" borderId="3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4" borderId="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8" fillId="13" borderId="7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left" vertical="center"/>
    </xf>
    <xf numFmtId="0" fontId="1" fillId="9" borderId="6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E2F0D9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7E6E6"/>
      <rgbColor rgb="FFCCFFCC"/>
      <rgbColor rgb="FFFFEB9C"/>
      <rgbColor rgb="FF9DC3E6"/>
      <rgbColor rgb="FFFF99CC"/>
      <rgbColor rgb="FFCC99FF"/>
      <rgbColor rgb="FFFFCCCC"/>
      <rgbColor rgb="FF3366FF"/>
      <rgbColor rgb="FF33CCCC"/>
      <rgbColor rgb="FF92D050"/>
      <rgbColor rgb="FFFFC000"/>
      <rgbColor rgb="FFFF9900"/>
      <rgbColor rgb="FFFF6600"/>
      <rgbColor rgb="FF7C7C7C"/>
      <rgbColor rgb="FF969696"/>
      <rgbColor rgb="FF003366"/>
      <rgbColor rgb="FF339966"/>
      <rgbColor rgb="FF003300"/>
      <rgbColor rgb="FF333300"/>
      <rgbColor rgb="FF9C6500"/>
      <rgbColor rgb="FF993366"/>
      <rgbColor rgb="FF535353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U37"/>
  <sheetViews>
    <sheetView tabSelected="1" zoomScale="85" zoomScaleNormal="85" workbookViewId="0">
      <selection activeCell="L16" sqref="L16"/>
    </sheetView>
  </sheetViews>
  <sheetFormatPr defaultColWidth="9.140625" defaultRowHeight="15" x14ac:dyDescent="0.25"/>
  <cols>
    <col min="1" max="1" width="10.42578125" style="16" customWidth="1"/>
    <col min="2" max="2" width="47.42578125" style="17" customWidth="1"/>
    <col min="3" max="3" width="16.28515625" style="17" customWidth="1"/>
    <col min="4" max="4" width="14" style="17" customWidth="1"/>
    <col min="5" max="5" width="15" style="17" customWidth="1"/>
    <col min="6" max="6" width="15.42578125" style="17" customWidth="1"/>
    <col min="7" max="7" width="16.28515625" style="17" customWidth="1"/>
    <col min="8" max="8" width="15.85546875" style="17" hidden="1" customWidth="1"/>
    <col min="9" max="9" width="14" style="17" customWidth="1"/>
    <col min="10" max="10" width="12.7109375" style="17" customWidth="1"/>
    <col min="11" max="11" width="12.7109375" style="95" customWidth="1"/>
    <col min="12" max="12" width="46.5703125" style="18" customWidth="1"/>
    <col min="13" max="13" width="15.7109375" style="18" customWidth="1"/>
    <col min="14" max="14" width="15.28515625" style="18" customWidth="1"/>
    <col min="15" max="15" width="31.7109375" style="18" customWidth="1"/>
    <col min="16" max="16" width="20.7109375" style="18"/>
    <col min="17" max="17" width="35.42578125" style="18" customWidth="1"/>
    <col min="18" max="18" width="15.7109375" style="18" customWidth="1"/>
    <col min="19" max="19" width="19.28515625" style="18" customWidth="1"/>
    <col min="20" max="20" width="20" style="18" customWidth="1"/>
    <col min="21" max="21" width="20.7109375" style="18"/>
    <col min="22" max="22" width="48.85546875" style="18" customWidth="1"/>
    <col min="23" max="1035" width="20.7109375" style="18"/>
  </cols>
  <sheetData>
    <row r="1" spans="1:22" x14ac:dyDescent="0.25">
      <c r="D1" s="170" t="s">
        <v>42</v>
      </c>
      <c r="E1" s="170"/>
      <c r="F1" s="170"/>
      <c r="G1" s="170"/>
      <c r="H1" s="170"/>
      <c r="I1" s="170"/>
      <c r="J1" s="170"/>
      <c r="K1" s="170"/>
      <c r="L1" s="170"/>
    </row>
    <row r="2" spans="1:22" ht="15" customHeight="1" x14ac:dyDescent="0.25"/>
    <row r="3" spans="1:22" ht="15" customHeight="1" x14ac:dyDescent="0.25">
      <c r="B3" s="19" t="s">
        <v>2</v>
      </c>
      <c r="C3" s="19"/>
      <c r="D3" s="177" t="s">
        <v>104</v>
      </c>
      <c r="E3" s="177"/>
      <c r="F3" s="177"/>
      <c r="G3" s="177"/>
      <c r="H3" s="177"/>
      <c r="I3" s="177"/>
      <c r="J3" s="177"/>
      <c r="K3" s="177"/>
      <c r="L3" s="177"/>
    </row>
    <row r="4" spans="1:22" ht="15" customHeight="1" x14ac:dyDescent="0.25">
      <c r="B4" s="19" t="s">
        <v>3</v>
      </c>
      <c r="C4" s="19"/>
      <c r="D4" s="177" t="s">
        <v>105</v>
      </c>
      <c r="E4" s="177"/>
      <c r="F4" s="177"/>
      <c r="G4" s="177"/>
      <c r="H4" s="177"/>
      <c r="I4" s="177"/>
      <c r="J4" s="177"/>
      <c r="K4" s="177"/>
      <c r="L4" s="177"/>
    </row>
    <row r="5" spans="1:22" ht="15" customHeight="1" x14ac:dyDescent="0.25">
      <c r="B5" s="19" t="s">
        <v>4</v>
      </c>
      <c r="C5" s="19"/>
      <c r="D5" s="177" t="s">
        <v>47</v>
      </c>
      <c r="E5" s="178"/>
      <c r="F5" s="178"/>
      <c r="G5" s="178"/>
      <c r="H5" s="178"/>
      <c r="I5" s="178"/>
      <c r="J5" s="178"/>
      <c r="K5" s="178"/>
      <c r="L5" s="178"/>
    </row>
    <row r="6" spans="1:22" ht="15" customHeight="1" x14ac:dyDescent="0.25">
      <c r="B6" s="20" t="s">
        <v>5</v>
      </c>
      <c r="C6" s="20"/>
      <c r="D6" s="179" t="s">
        <v>6</v>
      </c>
      <c r="E6" s="179"/>
      <c r="F6" s="179"/>
      <c r="G6" s="179"/>
      <c r="H6" s="179"/>
      <c r="I6" s="179"/>
      <c r="J6" s="179"/>
      <c r="K6" s="179"/>
      <c r="L6" s="179"/>
    </row>
    <row r="7" spans="1:22" ht="15" customHeight="1" x14ac:dyDescent="0.25">
      <c r="B7" s="20" t="s">
        <v>7</v>
      </c>
      <c r="C7" s="20"/>
      <c r="D7" s="180" t="s">
        <v>106</v>
      </c>
      <c r="E7" s="181"/>
      <c r="F7" s="181"/>
      <c r="G7" s="181"/>
      <c r="H7" s="181"/>
      <c r="I7" s="181"/>
      <c r="J7" s="181"/>
      <c r="K7" s="181"/>
      <c r="L7" s="181"/>
    </row>
    <row r="8" spans="1:22" ht="15" customHeight="1" x14ac:dyDescent="0.25">
      <c r="B8" s="32" t="s">
        <v>9</v>
      </c>
      <c r="C8" s="32"/>
      <c r="D8" s="175" t="s">
        <v>48</v>
      </c>
      <c r="E8" s="175"/>
      <c r="F8" s="175"/>
      <c r="G8" s="175"/>
      <c r="H8" s="175"/>
      <c r="I8" s="175"/>
      <c r="J8" s="175"/>
      <c r="K8" s="175"/>
      <c r="L8" s="175"/>
    </row>
    <row r="9" spans="1:22" ht="15" customHeight="1" x14ac:dyDescent="0.25">
      <c r="B9" s="18"/>
      <c r="C9" s="18"/>
      <c r="D9" s="21"/>
      <c r="E9" s="21"/>
      <c r="F9" s="21"/>
      <c r="G9" s="21"/>
      <c r="H9" s="21"/>
      <c r="I9" s="21"/>
      <c r="J9" s="21"/>
      <c r="K9" s="21"/>
      <c r="L9" s="21"/>
    </row>
    <row r="10" spans="1:22" ht="35.450000000000003" customHeight="1" x14ac:dyDescent="0.25">
      <c r="A10" s="160" t="s">
        <v>0</v>
      </c>
      <c r="B10" s="160" t="s">
        <v>11</v>
      </c>
      <c r="C10" s="162" t="s">
        <v>50</v>
      </c>
      <c r="D10" s="162" t="s">
        <v>51</v>
      </c>
      <c r="E10" s="162" t="s">
        <v>52</v>
      </c>
      <c r="F10" s="162" t="s">
        <v>53</v>
      </c>
      <c r="G10" s="162" t="s">
        <v>54</v>
      </c>
      <c r="H10" s="166" t="s">
        <v>55</v>
      </c>
      <c r="I10" s="162" t="s">
        <v>12</v>
      </c>
      <c r="J10" s="162" t="s">
        <v>13</v>
      </c>
      <c r="K10" s="168" t="s">
        <v>69</v>
      </c>
      <c r="L10" s="160" t="s">
        <v>14</v>
      </c>
      <c r="M10" s="164" t="s">
        <v>22</v>
      </c>
      <c r="N10" s="157" t="s">
        <v>43</v>
      </c>
      <c r="O10" s="160" t="s">
        <v>46</v>
      </c>
      <c r="P10" s="160" t="s">
        <v>19</v>
      </c>
      <c r="Q10" s="182" t="s">
        <v>56</v>
      </c>
      <c r="R10" s="182"/>
      <c r="S10" s="182"/>
      <c r="T10" s="182"/>
      <c r="U10" s="183" t="s">
        <v>29</v>
      </c>
      <c r="V10" s="155" t="s">
        <v>1</v>
      </c>
    </row>
    <row r="11" spans="1:22" ht="210" customHeight="1" x14ac:dyDescent="0.25">
      <c r="A11" s="161"/>
      <c r="B11" s="161"/>
      <c r="C11" s="163"/>
      <c r="D11" s="163"/>
      <c r="E11" s="163"/>
      <c r="F11" s="163"/>
      <c r="G11" s="163"/>
      <c r="H11" s="167"/>
      <c r="I11" s="163"/>
      <c r="J11" s="163"/>
      <c r="K11" s="169"/>
      <c r="L11" s="161"/>
      <c r="M11" s="165"/>
      <c r="N11" s="158"/>
      <c r="O11" s="161"/>
      <c r="P11" s="161"/>
      <c r="Q11" s="71" t="s">
        <v>57</v>
      </c>
      <c r="R11" s="71" t="s">
        <v>62</v>
      </c>
      <c r="S11" s="30" t="s">
        <v>63</v>
      </c>
      <c r="T11" s="30" t="s">
        <v>64</v>
      </c>
      <c r="U11" s="184"/>
      <c r="V11" s="156"/>
    </row>
    <row r="12" spans="1:22" ht="48.4" customHeight="1" x14ac:dyDescent="0.25">
      <c r="A12" s="9"/>
      <c r="B12" s="22" t="s">
        <v>41</v>
      </c>
      <c r="C12" s="22" t="s">
        <v>24</v>
      </c>
      <c r="D12" s="22" t="s">
        <v>24</v>
      </c>
      <c r="E12" s="22" t="s">
        <v>24</v>
      </c>
      <c r="F12" s="22" t="s">
        <v>24</v>
      </c>
      <c r="G12" s="22" t="s">
        <v>24</v>
      </c>
      <c r="H12" s="91" t="s">
        <v>24</v>
      </c>
      <c r="I12" s="22" t="s">
        <v>24</v>
      </c>
      <c r="J12" s="22" t="s">
        <v>24</v>
      </c>
      <c r="K12" s="22" t="s">
        <v>24</v>
      </c>
      <c r="L12" s="22" t="s">
        <v>24</v>
      </c>
      <c r="M12" s="59" t="s">
        <v>20</v>
      </c>
      <c r="N12" s="66" t="s">
        <v>20</v>
      </c>
      <c r="O12" s="59" t="s">
        <v>20</v>
      </c>
      <c r="P12" s="59" t="s">
        <v>20</v>
      </c>
      <c r="Q12" s="72" t="s">
        <v>24</v>
      </c>
      <c r="R12" s="72" t="s">
        <v>24</v>
      </c>
      <c r="S12" s="59" t="s">
        <v>20</v>
      </c>
      <c r="T12" s="59" t="s">
        <v>20</v>
      </c>
      <c r="U12" s="59" t="s">
        <v>23</v>
      </c>
      <c r="V12" s="23"/>
    </row>
    <row r="13" spans="1:22" ht="21" customHeight="1" x14ac:dyDescent="0.25">
      <c r="A13" s="43" t="s">
        <v>8</v>
      </c>
      <c r="B13" s="112" t="s">
        <v>80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154"/>
      <c r="N13" s="154"/>
      <c r="O13" s="154"/>
      <c r="P13" s="154"/>
      <c r="Q13" s="154"/>
      <c r="R13" s="154"/>
      <c r="S13" s="154"/>
      <c r="T13" s="154"/>
      <c r="U13" s="154"/>
      <c r="V13" s="134" t="s">
        <v>107</v>
      </c>
    </row>
    <row r="14" spans="1:22" ht="63.75" customHeight="1" x14ac:dyDescent="0.25">
      <c r="A14" s="120" t="s">
        <v>67</v>
      </c>
      <c r="B14" s="121" t="s">
        <v>83</v>
      </c>
      <c r="C14" s="122" t="s">
        <v>88</v>
      </c>
      <c r="D14" s="122" t="s">
        <v>88</v>
      </c>
      <c r="E14" s="122" t="s">
        <v>88</v>
      </c>
      <c r="F14" s="122" t="s">
        <v>88</v>
      </c>
      <c r="G14" s="122" t="s">
        <v>88</v>
      </c>
      <c r="H14" s="123">
        <v>520</v>
      </c>
      <c r="I14" s="124">
        <v>900</v>
      </c>
      <c r="J14" s="120" t="s">
        <v>65</v>
      </c>
      <c r="K14" s="120" t="s">
        <v>88</v>
      </c>
      <c r="L14" s="125" t="s">
        <v>113</v>
      </c>
      <c r="M14" s="40"/>
      <c r="N14" s="40"/>
      <c r="O14" s="40"/>
      <c r="P14" s="40"/>
      <c r="Q14" s="73"/>
      <c r="R14" s="73"/>
      <c r="S14" s="40"/>
      <c r="T14" s="40"/>
      <c r="U14" s="40"/>
      <c r="V14" s="8"/>
    </row>
    <row r="15" spans="1:22" ht="30" customHeight="1" x14ac:dyDescent="0.25">
      <c r="A15" s="120" t="s">
        <v>74</v>
      </c>
      <c r="B15" s="121" t="s">
        <v>84</v>
      </c>
      <c r="C15" s="122" t="s">
        <v>88</v>
      </c>
      <c r="D15" s="122" t="s">
        <v>88</v>
      </c>
      <c r="E15" s="122" t="s">
        <v>88</v>
      </c>
      <c r="F15" s="122" t="s">
        <v>88</v>
      </c>
      <c r="G15" s="122" t="s">
        <v>88</v>
      </c>
      <c r="H15" s="127"/>
      <c r="I15" s="128">
        <v>1125</v>
      </c>
      <c r="J15" s="120" t="s">
        <v>65</v>
      </c>
      <c r="K15" s="120" t="s">
        <v>88</v>
      </c>
      <c r="L15" s="129" t="s">
        <v>81</v>
      </c>
      <c r="M15" s="40"/>
      <c r="N15" s="40"/>
      <c r="O15" s="40"/>
      <c r="P15" s="40"/>
      <c r="Q15" s="73"/>
      <c r="R15" s="73"/>
      <c r="S15" s="40"/>
      <c r="T15" s="40"/>
      <c r="U15" s="40"/>
      <c r="V15" s="8"/>
    </row>
    <row r="16" spans="1:22" ht="92.25" customHeight="1" x14ac:dyDescent="0.25">
      <c r="A16" s="120" t="s">
        <v>75</v>
      </c>
      <c r="B16" s="131" t="s">
        <v>85</v>
      </c>
      <c r="C16" s="122" t="s">
        <v>88</v>
      </c>
      <c r="D16" s="122" t="s">
        <v>88</v>
      </c>
      <c r="E16" s="122" t="s">
        <v>88</v>
      </c>
      <c r="F16" s="122" t="s">
        <v>88</v>
      </c>
      <c r="G16" s="122" t="s">
        <v>88</v>
      </c>
      <c r="H16" s="127"/>
      <c r="I16" s="128">
        <v>8100</v>
      </c>
      <c r="J16" s="120" t="s">
        <v>65</v>
      </c>
      <c r="K16" s="120" t="s">
        <v>88</v>
      </c>
      <c r="L16" s="129" t="s">
        <v>90</v>
      </c>
      <c r="M16" s="40"/>
      <c r="N16" s="132"/>
      <c r="O16" s="133"/>
      <c r="P16" s="40"/>
      <c r="Q16" s="73"/>
      <c r="R16" s="73"/>
      <c r="S16" s="40"/>
      <c r="T16" s="40"/>
      <c r="U16" s="40"/>
      <c r="V16" s="8"/>
    </row>
    <row r="17" spans="1:1035" ht="33.75" customHeight="1" x14ac:dyDescent="0.25">
      <c r="A17" s="126" t="s">
        <v>76</v>
      </c>
      <c r="B17" s="131" t="s">
        <v>86</v>
      </c>
      <c r="C17" s="122" t="s">
        <v>88</v>
      </c>
      <c r="D17" s="122" t="s">
        <v>88</v>
      </c>
      <c r="E17" s="122" t="s">
        <v>88</v>
      </c>
      <c r="F17" s="122" t="s">
        <v>88</v>
      </c>
      <c r="G17" s="122" t="s">
        <v>88</v>
      </c>
      <c r="H17" s="127"/>
      <c r="I17" s="128">
        <v>10800</v>
      </c>
      <c r="J17" s="120" t="s">
        <v>65</v>
      </c>
      <c r="K17" s="120" t="s">
        <v>88</v>
      </c>
      <c r="L17" s="129" t="s">
        <v>78</v>
      </c>
      <c r="M17" s="40"/>
      <c r="N17" s="132"/>
      <c r="O17" s="133"/>
      <c r="P17" s="40"/>
      <c r="Q17" s="73"/>
      <c r="R17" s="73"/>
      <c r="S17" s="40"/>
      <c r="T17" s="40"/>
      <c r="U17" s="40"/>
      <c r="V17" s="8"/>
    </row>
    <row r="18" spans="1:1035" ht="75.75" customHeight="1" x14ac:dyDescent="0.25">
      <c r="A18" s="126" t="s">
        <v>77</v>
      </c>
      <c r="B18" s="131" t="s">
        <v>87</v>
      </c>
      <c r="C18" s="122" t="s">
        <v>88</v>
      </c>
      <c r="D18" s="122" t="s">
        <v>88</v>
      </c>
      <c r="E18" s="122" t="s">
        <v>88</v>
      </c>
      <c r="F18" s="122" t="s">
        <v>88</v>
      </c>
      <c r="G18" s="122" t="s">
        <v>88</v>
      </c>
      <c r="H18" s="127"/>
      <c r="I18" s="128">
        <v>21600</v>
      </c>
      <c r="J18" s="120" t="s">
        <v>65</v>
      </c>
      <c r="K18" s="120" t="s">
        <v>88</v>
      </c>
      <c r="L18" s="129" t="s">
        <v>82</v>
      </c>
      <c r="M18" s="40"/>
      <c r="N18" s="132"/>
      <c r="O18" s="133"/>
      <c r="P18" s="40"/>
      <c r="Q18" s="73"/>
      <c r="R18" s="73"/>
      <c r="S18" s="40"/>
      <c r="T18" s="40"/>
      <c r="U18" s="40"/>
      <c r="V18" s="8"/>
    </row>
    <row r="19" spans="1:1035" ht="40.5" customHeight="1" x14ac:dyDescent="0.25">
      <c r="A19" s="63" t="s">
        <v>108</v>
      </c>
      <c r="B19" s="106" t="s">
        <v>40</v>
      </c>
      <c r="C19" s="62"/>
      <c r="D19" s="63"/>
      <c r="E19" s="63"/>
      <c r="F19" s="63"/>
      <c r="G19" s="63"/>
      <c r="H19" s="92"/>
      <c r="I19" s="63"/>
      <c r="J19" s="63"/>
      <c r="K19" s="68"/>
      <c r="L19" s="69" t="s">
        <v>21</v>
      </c>
      <c r="M19" s="39"/>
      <c r="N19" s="60"/>
      <c r="O19" s="61"/>
      <c r="P19" s="40"/>
      <c r="Q19" s="40"/>
      <c r="R19" s="40"/>
      <c r="S19" s="40"/>
      <c r="T19" s="40"/>
      <c r="U19" s="40"/>
      <c r="V19" s="29"/>
    </row>
    <row r="20" spans="1:1035" ht="20.25" customHeight="1" x14ac:dyDescent="0.25">
      <c r="A20" s="105"/>
      <c r="B20" s="105"/>
      <c r="C20" s="67"/>
      <c r="D20" s="68"/>
      <c r="E20" s="68"/>
      <c r="F20" s="68"/>
      <c r="G20" s="68"/>
      <c r="H20" s="93"/>
      <c r="I20" s="68"/>
      <c r="J20" s="68"/>
      <c r="K20" s="68"/>
      <c r="L20" s="69"/>
      <c r="M20" s="61"/>
      <c r="N20" s="60"/>
      <c r="O20" s="61"/>
      <c r="P20" s="70"/>
      <c r="Q20" s="40"/>
      <c r="R20" s="40"/>
      <c r="S20" s="40"/>
      <c r="T20" s="40"/>
      <c r="U20" s="40"/>
      <c r="V20" s="29"/>
    </row>
    <row r="21" spans="1:1035" ht="25.5" customHeight="1" x14ac:dyDescent="0.25">
      <c r="A21" s="94"/>
      <c r="B21" s="94"/>
      <c r="C21" s="64"/>
      <c r="D21" s="64"/>
      <c r="E21" s="64"/>
      <c r="F21" s="64"/>
      <c r="G21" s="64"/>
      <c r="H21" s="94"/>
      <c r="I21" s="88">
        <f>SUM(I14:I18)</f>
        <v>42525</v>
      </c>
      <c r="J21" s="89"/>
      <c r="K21" s="89"/>
      <c r="L21" s="64"/>
      <c r="M21" s="64"/>
      <c r="N21" s="64"/>
      <c r="O21" s="64"/>
      <c r="P21" s="64"/>
      <c r="Q21" s="64"/>
      <c r="R21" s="64"/>
      <c r="S21" s="146"/>
      <c r="T21" s="64"/>
      <c r="U21" s="64"/>
      <c r="V21" s="24"/>
    </row>
    <row r="22" spans="1:1035" ht="18.75" customHeight="1" x14ac:dyDescent="0.25">
      <c r="A22" s="140"/>
      <c r="B22" s="141"/>
      <c r="C22" s="142"/>
      <c r="D22" s="143"/>
      <c r="E22" s="143"/>
      <c r="F22" s="143"/>
      <c r="G22" s="143"/>
      <c r="H22" s="143"/>
      <c r="I22" s="143"/>
      <c r="J22" s="143"/>
      <c r="K22" s="143"/>
      <c r="L22" s="144"/>
      <c r="M22" s="145"/>
      <c r="N22" s="145"/>
      <c r="O22" s="145"/>
      <c r="P22" s="40"/>
      <c r="Q22" s="147"/>
      <c r="R22" s="147"/>
      <c r="S22" s="148"/>
      <c r="T22" s="148"/>
      <c r="U22" s="40"/>
      <c r="V22" s="109" t="s">
        <v>58</v>
      </c>
    </row>
    <row r="23" spans="1:1035" ht="88.5" customHeight="1" x14ac:dyDescent="0.25">
      <c r="A23" s="130"/>
      <c r="B23" s="48"/>
      <c r="C23" s="49"/>
      <c r="D23" s="50"/>
      <c r="E23" s="50"/>
      <c r="F23" s="50"/>
      <c r="G23" s="50"/>
      <c r="H23" s="50"/>
      <c r="I23" s="50"/>
      <c r="J23" s="50"/>
      <c r="K23" s="50"/>
      <c r="L23" s="51"/>
      <c r="P23" s="149" t="s">
        <v>15</v>
      </c>
      <c r="Q23" s="149"/>
      <c r="R23" s="149"/>
      <c r="S23" s="149"/>
      <c r="T23" s="149"/>
      <c r="U23" s="150" t="s">
        <v>45</v>
      </c>
      <c r="V23" s="151"/>
    </row>
    <row r="24" spans="1:1035" ht="43.5" customHeight="1" x14ac:dyDescent="0.25">
      <c r="A24" s="130"/>
      <c r="B24" s="48"/>
      <c r="C24" s="49"/>
      <c r="D24" s="50"/>
      <c r="E24" s="50"/>
      <c r="F24" s="50"/>
      <c r="G24" s="50"/>
      <c r="H24" s="50"/>
      <c r="I24" s="50"/>
      <c r="J24" s="50"/>
      <c r="K24" s="136"/>
      <c r="L24" s="137"/>
      <c r="M24" s="138"/>
      <c r="N24" s="138"/>
      <c r="O24" s="138"/>
      <c r="P24" s="135"/>
      <c r="Q24" s="135"/>
      <c r="R24" s="135"/>
      <c r="S24" s="135"/>
      <c r="T24" s="135"/>
      <c r="U24" s="99"/>
      <c r="V24" s="139"/>
    </row>
    <row r="25" spans="1:1035" ht="21" customHeight="1" x14ac:dyDescent="0.25">
      <c r="A25" s="115"/>
      <c r="B25" s="101"/>
      <c r="C25" s="116"/>
      <c r="D25" s="117"/>
      <c r="E25" s="117"/>
      <c r="F25" s="117"/>
      <c r="G25" s="117"/>
      <c r="H25" s="118"/>
      <c r="I25" s="102"/>
      <c r="J25" s="115"/>
      <c r="K25" s="115"/>
      <c r="L25" s="119"/>
      <c r="M25" s="99"/>
      <c r="N25" s="99"/>
      <c r="O25" s="99"/>
      <c r="P25" s="99"/>
      <c r="Q25" s="100"/>
      <c r="R25" s="100"/>
      <c r="S25" s="100"/>
      <c r="T25" s="100"/>
      <c r="U25" s="99"/>
      <c r="V25" s="99"/>
    </row>
    <row r="26" spans="1:1035" ht="27.75" customHeight="1" x14ac:dyDescent="0.25">
      <c r="A26" s="35"/>
      <c r="B26" s="38" t="s">
        <v>10</v>
      </c>
      <c r="C26" s="36"/>
      <c r="D26" s="37"/>
      <c r="E26" s="37"/>
      <c r="F26" s="37"/>
      <c r="G26" s="37"/>
      <c r="H26" s="37"/>
      <c r="I26" s="37"/>
      <c r="J26" s="37"/>
      <c r="K26" s="37"/>
      <c r="L26" s="28"/>
    </row>
    <row r="27" spans="1:1035" ht="15" customHeight="1" x14ac:dyDescent="0.25">
      <c r="A27" s="25"/>
      <c r="B27" s="176" t="s">
        <v>31</v>
      </c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</row>
    <row r="28" spans="1:1035" ht="16.899999999999999" customHeight="1" x14ac:dyDescent="0.25">
      <c r="B28" s="172" t="s">
        <v>32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</row>
    <row r="29" spans="1:1035" ht="15" customHeight="1" x14ac:dyDescent="0.25">
      <c r="B29" s="173" t="s">
        <v>38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</row>
    <row r="30" spans="1:1035" ht="15" customHeight="1" x14ac:dyDescent="0.25">
      <c r="B30" s="174" t="s">
        <v>33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</row>
    <row r="31" spans="1:1035" ht="17.649999999999999" customHeight="1" x14ac:dyDescent="0.25">
      <c r="B31" s="171" t="s">
        <v>34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</row>
    <row r="32" spans="1:1035" s="27" customFormat="1" x14ac:dyDescent="0.25">
      <c r="A32" s="26"/>
      <c r="B32" s="33" t="s">
        <v>35</v>
      </c>
      <c r="C32" s="33"/>
      <c r="D32" s="33"/>
      <c r="E32" s="33"/>
      <c r="F32" s="33"/>
      <c r="G32" s="33"/>
      <c r="H32" s="33"/>
      <c r="I32" s="33"/>
      <c r="J32" s="33"/>
      <c r="K32" s="33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  <c r="IW32" s="26"/>
      <c r="IX32" s="26"/>
      <c r="IY32" s="26"/>
      <c r="IZ32" s="26"/>
      <c r="JA32" s="26"/>
      <c r="JB32" s="26"/>
      <c r="JC32" s="26"/>
      <c r="JD32" s="26"/>
      <c r="JE32" s="26"/>
      <c r="JF32" s="26"/>
      <c r="JG32" s="26"/>
      <c r="JH32" s="26"/>
      <c r="JI32" s="26"/>
      <c r="JJ32" s="26"/>
      <c r="JK32" s="26"/>
      <c r="JL32" s="26"/>
      <c r="JM32" s="26"/>
      <c r="JN32" s="26"/>
      <c r="JO32" s="26"/>
      <c r="JP32" s="26"/>
      <c r="JQ32" s="26"/>
      <c r="JR32" s="26"/>
      <c r="JS32" s="26"/>
      <c r="JT32" s="26"/>
      <c r="JU32" s="26"/>
      <c r="JV32" s="26"/>
      <c r="JW32" s="26"/>
      <c r="JX32" s="26"/>
      <c r="JY32" s="26"/>
      <c r="JZ32" s="26"/>
      <c r="KA32" s="26"/>
      <c r="KB32" s="26"/>
      <c r="KC32" s="26"/>
      <c r="KD32" s="26"/>
      <c r="KE32" s="26"/>
      <c r="KF32" s="26"/>
      <c r="KG32" s="26"/>
      <c r="KH32" s="26"/>
      <c r="KI32" s="26"/>
      <c r="KJ32" s="26"/>
      <c r="KK32" s="26"/>
      <c r="KL32" s="26"/>
      <c r="KM32" s="26"/>
      <c r="KN32" s="26"/>
      <c r="KO32" s="26"/>
      <c r="KP32" s="26"/>
      <c r="KQ32" s="26"/>
      <c r="KR32" s="26"/>
      <c r="KS32" s="26"/>
      <c r="KT32" s="26"/>
      <c r="KU32" s="26"/>
      <c r="KV32" s="26"/>
      <c r="KW32" s="26"/>
      <c r="KX32" s="26"/>
      <c r="KY32" s="26"/>
      <c r="KZ32" s="26"/>
      <c r="LA32" s="26"/>
      <c r="LB32" s="26"/>
      <c r="LC32" s="26"/>
      <c r="LD32" s="26"/>
      <c r="LE32" s="26"/>
      <c r="LF32" s="26"/>
      <c r="LG32" s="26"/>
      <c r="LH32" s="26"/>
      <c r="LI32" s="26"/>
      <c r="LJ32" s="26"/>
      <c r="LK32" s="26"/>
      <c r="LL32" s="26"/>
      <c r="LM32" s="26"/>
      <c r="LN32" s="26"/>
      <c r="LO32" s="26"/>
      <c r="LP32" s="26"/>
      <c r="LQ32" s="26"/>
      <c r="LR32" s="26"/>
      <c r="LS32" s="26"/>
      <c r="LT32" s="26"/>
      <c r="LU32" s="26"/>
      <c r="LV32" s="26"/>
      <c r="LW32" s="26"/>
      <c r="LX32" s="26"/>
      <c r="LY32" s="26"/>
      <c r="LZ32" s="26"/>
      <c r="MA32" s="26"/>
      <c r="MB32" s="26"/>
      <c r="MC32" s="26"/>
      <c r="MD32" s="26"/>
      <c r="ME32" s="26"/>
      <c r="MF32" s="26"/>
      <c r="MG32" s="26"/>
      <c r="MH32" s="26"/>
      <c r="MI32" s="26"/>
      <c r="MJ32" s="26"/>
      <c r="MK32" s="26"/>
      <c r="ML32" s="26"/>
      <c r="MM32" s="26"/>
      <c r="MN32" s="26"/>
      <c r="MO32" s="26"/>
      <c r="MP32" s="26"/>
      <c r="MQ32" s="26"/>
      <c r="MR32" s="26"/>
      <c r="MS32" s="26"/>
      <c r="MT32" s="26"/>
      <c r="MU32" s="26"/>
      <c r="MV32" s="26"/>
      <c r="MW32" s="26"/>
      <c r="MX32" s="26"/>
      <c r="MY32" s="26"/>
      <c r="MZ32" s="26"/>
      <c r="NA32" s="26"/>
      <c r="NB32" s="26"/>
      <c r="NC32" s="26"/>
      <c r="ND32" s="26"/>
      <c r="NE32" s="26"/>
      <c r="NF32" s="26"/>
      <c r="NG32" s="26"/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26"/>
      <c r="OC32" s="26"/>
      <c r="OD32" s="26"/>
      <c r="OE32" s="26"/>
      <c r="OF32" s="26"/>
      <c r="OG32" s="26"/>
      <c r="OH32" s="26"/>
      <c r="OI32" s="26"/>
      <c r="OJ32" s="26"/>
      <c r="OK32" s="26"/>
      <c r="OL32" s="26"/>
      <c r="OM32" s="26"/>
      <c r="ON32" s="26"/>
      <c r="OO32" s="26"/>
      <c r="OP32" s="26"/>
      <c r="OQ32" s="26"/>
      <c r="OR32" s="26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6"/>
      <c r="QA32" s="26"/>
      <c r="QB32" s="26"/>
      <c r="QC32" s="26"/>
      <c r="QD32" s="26"/>
      <c r="QE32" s="26"/>
      <c r="QF32" s="26"/>
      <c r="QG32" s="26"/>
      <c r="QH32" s="26"/>
      <c r="QI32" s="26"/>
      <c r="QJ32" s="26"/>
      <c r="QK32" s="26"/>
      <c r="QL32" s="26"/>
      <c r="QM32" s="26"/>
      <c r="QN32" s="26"/>
      <c r="QO32" s="26"/>
      <c r="QP32" s="26"/>
      <c r="QQ32" s="26"/>
      <c r="QR32" s="26"/>
      <c r="QS32" s="26"/>
      <c r="QT32" s="26"/>
      <c r="QU32" s="26"/>
      <c r="QV32" s="26"/>
      <c r="QW32" s="26"/>
      <c r="QX32" s="26"/>
      <c r="QY32" s="26"/>
      <c r="QZ32" s="26"/>
      <c r="RA32" s="26"/>
      <c r="RB32" s="26"/>
      <c r="RC32" s="26"/>
      <c r="RD32" s="26"/>
      <c r="RE32" s="26"/>
      <c r="RF32" s="26"/>
      <c r="RG32" s="26"/>
      <c r="RH32" s="26"/>
      <c r="RI32" s="26"/>
      <c r="RJ32" s="26"/>
      <c r="RK32" s="26"/>
      <c r="RL32" s="26"/>
      <c r="RM32" s="26"/>
      <c r="RN32" s="26"/>
      <c r="RO32" s="26"/>
      <c r="RP32" s="26"/>
      <c r="RQ32" s="26"/>
      <c r="RR32" s="26"/>
      <c r="RS32" s="26"/>
      <c r="RT32" s="26"/>
      <c r="RU32" s="26"/>
      <c r="RV32" s="26"/>
      <c r="RW32" s="26"/>
      <c r="RX32" s="26"/>
      <c r="RY32" s="26"/>
      <c r="RZ32" s="26"/>
      <c r="SA32" s="26"/>
      <c r="SB32" s="26"/>
      <c r="SC32" s="26"/>
      <c r="SD32" s="26"/>
      <c r="SE32" s="26"/>
      <c r="SF32" s="26"/>
      <c r="SG32" s="26"/>
      <c r="SH32" s="26"/>
      <c r="SI32" s="26"/>
      <c r="SJ32" s="26"/>
      <c r="SK32" s="26"/>
      <c r="SL32" s="26"/>
      <c r="SM32" s="26"/>
      <c r="SN32" s="26"/>
      <c r="SO32" s="26"/>
      <c r="SP32" s="26"/>
      <c r="SQ32" s="26"/>
      <c r="SR32" s="26"/>
      <c r="SS32" s="26"/>
      <c r="ST32" s="26"/>
      <c r="SU32" s="26"/>
      <c r="SV32" s="26"/>
      <c r="SW32" s="26"/>
      <c r="SX32" s="26"/>
      <c r="SY32" s="26"/>
      <c r="SZ32" s="26"/>
      <c r="TA32" s="26"/>
      <c r="TB32" s="26"/>
      <c r="TC32" s="26"/>
      <c r="TD32" s="26"/>
      <c r="TE32" s="26"/>
      <c r="TF32" s="26"/>
      <c r="TG32" s="26"/>
      <c r="TH32" s="26"/>
      <c r="TI32" s="26"/>
      <c r="TJ32" s="26"/>
      <c r="TK32" s="26"/>
      <c r="TL32" s="26"/>
      <c r="TM32" s="26"/>
      <c r="TN32" s="26"/>
      <c r="TO32" s="26"/>
      <c r="TP32" s="26"/>
      <c r="TQ32" s="26"/>
      <c r="TR32" s="26"/>
      <c r="TS32" s="26"/>
      <c r="TT32" s="26"/>
      <c r="TU32" s="26"/>
      <c r="TV32" s="26"/>
      <c r="TW32" s="26"/>
      <c r="TX32" s="26"/>
      <c r="TY32" s="26"/>
      <c r="TZ32" s="26"/>
      <c r="UA32" s="26"/>
      <c r="UB32" s="26"/>
      <c r="UC32" s="26"/>
      <c r="UD32" s="26"/>
      <c r="UE32" s="26"/>
      <c r="UF32" s="26"/>
      <c r="UG32" s="26"/>
      <c r="UH32" s="26"/>
      <c r="UI32" s="26"/>
      <c r="UJ32" s="26"/>
      <c r="UK32" s="26"/>
      <c r="UL32" s="26"/>
      <c r="UM32" s="26"/>
      <c r="UN32" s="26"/>
      <c r="UO32" s="26"/>
      <c r="UP32" s="26"/>
      <c r="UQ32" s="26"/>
      <c r="UR32" s="26"/>
      <c r="US32" s="26"/>
      <c r="UT32" s="26"/>
      <c r="UU32" s="26"/>
      <c r="UV32" s="26"/>
      <c r="UW32" s="26"/>
      <c r="UX32" s="26"/>
      <c r="UY32" s="26"/>
      <c r="UZ32" s="26"/>
      <c r="VA32" s="26"/>
      <c r="VB32" s="26"/>
      <c r="VC32" s="26"/>
      <c r="VD32" s="26"/>
      <c r="VE32" s="26"/>
      <c r="VF32" s="26"/>
      <c r="VG32" s="26"/>
      <c r="VH32" s="26"/>
      <c r="VI32" s="26"/>
      <c r="VJ32" s="26"/>
      <c r="VK32" s="26"/>
      <c r="VL32" s="26"/>
      <c r="VM32" s="26"/>
      <c r="VN32" s="26"/>
      <c r="VO32" s="26"/>
      <c r="VP32" s="26"/>
      <c r="VQ32" s="26"/>
      <c r="VR32" s="26"/>
      <c r="VS32" s="26"/>
      <c r="VT32" s="26"/>
      <c r="VU32" s="26"/>
      <c r="VV32" s="26"/>
      <c r="VW32" s="26"/>
      <c r="VX32" s="26"/>
      <c r="VY32" s="26"/>
      <c r="VZ32" s="26"/>
      <c r="WA32" s="26"/>
      <c r="WB32" s="26"/>
      <c r="WC32" s="26"/>
      <c r="WD32" s="26"/>
      <c r="WE32" s="26"/>
      <c r="WF32" s="26"/>
      <c r="WG32" s="26"/>
      <c r="WH32" s="26"/>
      <c r="WI32" s="26"/>
      <c r="WJ32" s="26"/>
      <c r="WK32" s="26"/>
      <c r="WL32" s="26"/>
      <c r="WM32" s="26"/>
      <c r="WN32" s="26"/>
      <c r="WO32" s="26"/>
      <c r="WP32" s="26"/>
      <c r="WQ32" s="26"/>
      <c r="WR32" s="26"/>
      <c r="WS32" s="26"/>
      <c r="WT32" s="26"/>
      <c r="WU32" s="26"/>
      <c r="WV32" s="26"/>
      <c r="WW32" s="26"/>
      <c r="WX32" s="26"/>
      <c r="WY32" s="26"/>
      <c r="WZ32" s="26"/>
      <c r="XA32" s="26"/>
      <c r="XB32" s="26"/>
      <c r="XC32" s="26"/>
      <c r="XD32" s="26"/>
      <c r="XE32" s="26"/>
      <c r="XF32" s="26"/>
      <c r="XG32" s="26"/>
      <c r="XH32" s="26"/>
      <c r="XI32" s="26"/>
      <c r="XJ32" s="26"/>
      <c r="XK32" s="26"/>
      <c r="XL32" s="26"/>
      <c r="XM32" s="26"/>
      <c r="XN32" s="26"/>
      <c r="XO32" s="26"/>
      <c r="XP32" s="26"/>
      <c r="XQ32" s="26"/>
      <c r="XR32" s="26"/>
      <c r="XS32" s="26"/>
      <c r="XT32" s="26"/>
      <c r="XU32" s="26"/>
      <c r="XV32" s="26"/>
      <c r="XW32" s="26"/>
      <c r="XX32" s="26"/>
      <c r="XY32" s="26"/>
      <c r="XZ32" s="26"/>
      <c r="YA32" s="26"/>
      <c r="YB32" s="26"/>
      <c r="YC32" s="26"/>
      <c r="YD32" s="26"/>
      <c r="YE32" s="26"/>
      <c r="YF32" s="26"/>
      <c r="YG32" s="26"/>
      <c r="YH32" s="26"/>
      <c r="YI32" s="26"/>
      <c r="YJ32" s="26"/>
      <c r="YK32" s="26"/>
      <c r="YL32" s="26"/>
      <c r="YM32" s="26"/>
      <c r="YN32" s="26"/>
      <c r="YO32" s="26"/>
      <c r="YP32" s="26"/>
      <c r="YQ32" s="26"/>
      <c r="YR32" s="26"/>
      <c r="YS32" s="26"/>
      <c r="YT32" s="26"/>
      <c r="YU32" s="26"/>
      <c r="YV32" s="26"/>
      <c r="YW32" s="26"/>
      <c r="YX32" s="26"/>
      <c r="YY32" s="26"/>
      <c r="YZ32" s="26"/>
      <c r="ZA32" s="26"/>
      <c r="ZB32" s="26"/>
      <c r="ZC32" s="26"/>
      <c r="ZD32" s="26"/>
      <c r="ZE32" s="26"/>
      <c r="ZF32" s="26"/>
      <c r="ZG32" s="26"/>
      <c r="ZH32" s="26"/>
      <c r="ZI32" s="26"/>
      <c r="ZJ32" s="26"/>
      <c r="ZK32" s="26"/>
      <c r="ZL32" s="26"/>
      <c r="ZM32" s="26"/>
      <c r="ZN32" s="26"/>
      <c r="ZO32" s="26"/>
      <c r="ZP32" s="26"/>
      <c r="ZQ32" s="26"/>
      <c r="ZR32" s="26"/>
      <c r="ZS32" s="26"/>
      <c r="ZT32" s="26"/>
      <c r="ZU32" s="26"/>
      <c r="ZV32" s="26"/>
      <c r="ZW32" s="26"/>
      <c r="ZX32" s="26"/>
      <c r="ZY32" s="26"/>
      <c r="ZZ32" s="26"/>
      <c r="AAA32" s="26"/>
      <c r="AAB32" s="26"/>
      <c r="AAC32" s="26"/>
      <c r="AAD32" s="26"/>
      <c r="AAE32" s="26"/>
      <c r="AAF32" s="26"/>
      <c r="AAG32" s="26"/>
      <c r="AAH32" s="26"/>
      <c r="AAI32" s="26"/>
      <c r="AAJ32" s="26"/>
      <c r="AAK32" s="26"/>
      <c r="AAL32" s="26"/>
      <c r="AAM32" s="26"/>
      <c r="AAN32" s="26"/>
      <c r="AAO32" s="26"/>
      <c r="AAP32" s="26"/>
      <c r="AAQ32" s="26"/>
      <c r="AAR32" s="26"/>
      <c r="AAS32" s="26"/>
      <c r="AAT32" s="26"/>
      <c r="AAU32" s="26"/>
      <c r="AAV32" s="26"/>
      <c r="AAW32" s="26"/>
      <c r="AAX32" s="26"/>
      <c r="AAY32" s="26"/>
      <c r="AAZ32" s="26"/>
      <c r="ABA32" s="26"/>
      <c r="ABB32" s="26"/>
      <c r="ABC32" s="26"/>
      <c r="ABD32" s="26"/>
      <c r="ABE32" s="26"/>
      <c r="ABF32" s="26"/>
      <c r="ABG32" s="26"/>
      <c r="ABH32" s="26"/>
      <c r="ABI32" s="26"/>
      <c r="ABJ32" s="26"/>
      <c r="ABK32" s="26"/>
      <c r="ABL32" s="26"/>
      <c r="ABM32" s="26"/>
      <c r="ABN32" s="26"/>
      <c r="ABO32" s="26"/>
      <c r="ABP32" s="26"/>
      <c r="ABQ32" s="26"/>
      <c r="ABR32" s="26"/>
      <c r="ABS32" s="26"/>
      <c r="ABT32" s="26"/>
      <c r="ABU32" s="26"/>
      <c r="ABV32" s="26"/>
      <c r="ABW32" s="26"/>
      <c r="ABX32" s="26"/>
      <c r="ABY32" s="26"/>
      <c r="ABZ32" s="26"/>
      <c r="ACA32" s="26"/>
      <c r="ACB32" s="26"/>
      <c r="ACC32" s="26"/>
      <c r="ACD32" s="26"/>
      <c r="ACE32" s="26"/>
      <c r="ACF32" s="26"/>
      <c r="ACG32" s="26"/>
      <c r="ACH32" s="26"/>
      <c r="ACI32" s="26"/>
      <c r="ACJ32" s="26"/>
      <c r="ACK32" s="26"/>
      <c r="ACL32" s="26"/>
      <c r="ACM32" s="26"/>
      <c r="ACN32" s="26"/>
      <c r="ACO32" s="26"/>
      <c r="ACP32" s="26"/>
      <c r="ACQ32" s="26"/>
      <c r="ACR32" s="26"/>
      <c r="ACS32" s="26"/>
      <c r="ACT32" s="26"/>
      <c r="ACU32" s="26"/>
      <c r="ACV32" s="26"/>
      <c r="ACW32" s="26"/>
      <c r="ACX32" s="26"/>
      <c r="ACY32" s="26"/>
      <c r="ACZ32" s="26"/>
      <c r="ADA32" s="26"/>
      <c r="ADB32" s="26"/>
      <c r="ADC32" s="26"/>
      <c r="ADD32" s="26"/>
      <c r="ADE32" s="26"/>
      <c r="ADF32" s="26"/>
      <c r="ADG32" s="26"/>
      <c r="ADH32" s="26"/>
      <c r="ADI32" s="26"/>
      <c r="ADJ32" s="26"/>
      <c r="ADK32" s="26"/>
      <c r="ADL32" s="26"/>
      <c r="ADM32" s="26"/>
      <c r="ADN32" s="26"/>
      <c r="ADO32" s="26"/>
      <c r="ADP32" s="26"/>
      <c r="ADQ32" s="26"/>
      <c r="ADR32" s="26"/>
      <c r="ADS32" s="26"/>
      <c r="ADT32" s="26"/>
      <c r="ADU32" s="26"/>
      <c r="ADV32" s="26"/>
      <c r="ADW32" s="26"/>
      <c r="ADX32" s="26"/>
      <c r="ADY32" s="26"/>
      <c r="ADZ32" s="26"/>
      <c r="AEA32" s="26"/>
      <c r="AEB32" s="26"/>
      <c r="AEC32" s="26"/>
      <c r="AED32" s="26"/>
      <c r="AEE32" s="26"/>
      <c r="AEF32" s="26"/>
      <c r="AEG32" s="26"/>
      <c r="AEH32" s="26"/>
      <c r="AEI32" s="26"/>
      <c r="AEJ32" s="26"/>
      <c r="AEK32" s="26"/>
      <c r="AEL32" s="26"/>
      <c r="AEM32" s="26"/>
      <c r="AEN32" s="26"/>
      <c r="AEO32" s="26"/>
      <c r="AEP32" s="26"/>
      <c r="AEQ32" s="26"/>
      <c r="AER32" s="26"/>
      <c r="AES32" s="26"/>
      <c r="AET32" s="26"/>
      <c r="AEU32" s="26"/>
      <c r="AEV32" s="26"/>
      <c r="AEW32" s="26"/>
      <c r="AEX32" s="26"/>
      <c r="AEY32" s="26"/>
      <c r="AEZ32" s="26"/>
      <c r="AFA32" s="26"/>
      <c r="AFB32" s="26"/>
      <c r="AFC32" s="26"/>
      <c r="AFD32" s="26"/>
      <c r="AFE32" s="26"/>
      <c r="AFF32" s="26"/>
      <c r="AFG32" s="26"/>
      <c r="AFH32" s="26"/>
      <c r="AFI32" s="26"/>
      <c r="AFJ32" s="26"/>
      <c r="AFK32" s="26"/>
      <c r="AFL32" s="26"/>
      <c r="AFM32" s="26"/>
      <c r="AFN32" s="26"/>
      <c r="AFO32" s="26"/>
      <c r="AFP32" s="26"/>
      <c r="AFQ32" s="26"/>
      <c r="AFR32" s="26"/>
      <c r="AFS32" s="26"/>
      <c r="AFT32" s="26"/>
      <c r="AFU32" s="26"/>
      <c r="AFV32" s="26"/>
      <c r="AFW32" s="26"/>
      <c r="AFX32" s="26"/>
      <c r="AFY32" s="26"/>
      <c r="AFZ32" s="26"/>
      <c r="AGA32" s="26"/>
      <c r="AGB32" s="26"/>
      <c r="AGC32" s="26"/>
      <c r="AGD32" s="26"/>
      <c r="AGE32" s="26"/>
      <c r="AGF32" s="26"/>
      <c r="AGG32" s="26"/>
      <c r="AGH32" s="26"/>
      <c r="AGI32" s="26"/>
      <c r="AGJ32" s="26"/>
      <c r="AGK32" s="26"/>
      <c r="AGL32" s="26"/>
      <c r="AGM32" s="26"/>
      <c r="AGN32" s="26"/>
      <c r="AGO32" s="26"/>
      <c r="AGP32" s="26"/>
      <c r="AGQ32" s="26"/>
      <c r="AGR32" s="26"/>
      <c r="AGS32" s="26"/>
      <c r="AGT32" s="26"/>
      <c r="AGU32" s="26"/>
      <c r="AGV32" s="26"/>
      <c r="AGW32" s="26"/>
      <c r="AGX32" s="26"/>
      <c r="AGY32" s="26"/>
      <c r="AGZ32" s="26"/>
      <c r="AHA32" s="26"/>
      <c r="AHB32" s="26"/>
      <c r="AHC32" s="26"/>
      <c r="AHD32" s="26"/>
      <c r="AHE32" s="26"/>
      <c r="AHF32" s="26"/>
      <c r="AHG32" s="26"/>
      <c r="AHH32" s="26"/>
      <c r="AHI32" s="26"/>
      <c r="AHJ32" s="26"/>
      <c r="AHK32" s="26"/>
      <c r="AHL32" s="26"/>
      <c r="AHM32" s="26"/>
      <c r="AHN32" s="26"/>
      <c r="AHO32" s="26"/>
      <c r="AHP32" s="26"/>
      <c r="AHQ32" s="26"/>
      <c r="AHR32" s="26"/>
      <c r="AHS32" s="26"/>
      <c r="AHT32" s="26"/>
      <c r="AHU32" s="26"/>
      <c r="AHV32" s="26"/>
      <c r="AHW32" s="26"/>
      <c r="AHX32" s="26"/>
      <c r="AHY32" s="26"/>
      <c r="AHZ32" s="26"/>
      <c r="AIA32" s="26"/>
      <c r="AIB32" s="26"/>
      <c r="AIC32" s="26"/>
      <c r="AID32" s="26"/>
      <c r="AIE32" s="26"/>
      <c r="AIF32" s="26"/>
      <c r="AIG32" s="26"/>
      <c r="AIH32" s="26"/>
      <c r="AII32" s="26"/>
      <c r="AIJ32" s="26"/>
      <c r="AIK32" s="26"/>
      <c r="AIL32" s="26"/>
      <c r="AIM32" s="26"/>
      <c r="AIN32" s="26"/>
      <c r="AIO32" s="26"/>
      <c r="AIP32" s="26"/>
      <c r="AIQ32" s="26"/>
      <c r="AIR32" s="26"/>
      <c r="AIS32" s="26"/>
      <c r="AIT32" s="26"/>
      <c r="AIU32" s="26"/>
      <c r="AIV32" s="26"/>
      <c r="AIW32" s="26"/>
      <c r="AIX32" s="26"/>
      <c r="AIY32" s="26"/>
      <c r="AIZ32" s="26"/>
      <c r="AJA32" s="26"/>
      <c r="AJB32" s="26"/>
      <c r="AJC32" s="26"/>
      <c r="AJD32" s="26"/>
      <c r="AJE32" s="26"/>
      <c r="AJF32" s="26"/>
      <c r="AJG32" s="26"/>
      <c r="AJH32" s="26"/>
      <c r="AJI32" s="26"/>
      <c r="AJJ32" s="26"/>
      <c r="AJK32" s="26"/>
      <c r="AJL32" s="26"/>
      <c r="AJM32" s="26"/>
      <c r="AJN32" s="26"/>
      <c r="AJO32" s="26"/>
      <c r="AJP32" s="26"/>
      <c r="AJQ32" s="26"/>
      <c r="AJR32" s="26"/>
      <c r="AJS32" s="26"/>
      <c r="AJT32" s="26"/>
      <c r="AJU32" s="26"/>
      <c r="AJV32" s="26"/>
      <c r="AJW32" s="26"/>
      <c r="AJX32" s="26"/>
      <c r="AJY32" s="26"/>
      <c r="AJZ32" s="26"/>
      <c r="AKA32" s="26"/>
      <c r="AKB32" s="26"/>
      <c r="AKC32" s="26"/>
      <c r="AKD32" s="26"/>
      <c r="AKE32" s="26"/>
      <c r="AKF32" s="26"/>
      <c r="AKG32" s="26"/>
      <c r="AKH32" s="26"/>
      <c r="AKI32" s="26"/>
      <c r="AKJ32" s="26"/>
      <c r="AKK32" s="26"/>
      <c r="AKL32" s="26"/>
      <c r="AKM32" s="26"/>
      <c r="AKN32" s="26"/>
      <c r="AKO32" s="26"/>
      <c r="AKP32" s="26"/>
      <c r="AKQ32" s="26"/>
      <c r="AKR32" s="26"/>
      <c r="AKS32" s="26"/>
      <c r="AKT32" s="26"/>
      <c r="AKU32" s="26"/>
      <c r="AKV32" s="26"/>
      <c r="AKW32" s="26"/>
      <c r="AKX32" s="26"/>
      <c r="AKY32" s="26"/>
      <c r="AKZ32" s="26"/>
      <c r="ALA32" s="26"/>
      <c r="ALB32" s="26"/>
      <c r="ALC32" s="26"/>
      <c r="ALD32" s="26"/>
      <c r="ALE32" s="26"/>
      <c r="ALF32" s="26"/>
      <c r="ALG32" s="26"/>
      <c r="ALH32" s="26"/>
      <c r="ALI32" s="26"/>
      <c r="ALJ32" s="26"/>
      <c r="ALK32" s="26"/>
      <c r="ALL32" s="26"/>
      <c r="ALM32" s="26"/>
      <c r="ALN32" s="26"/>
      <c r="ALO32" s="26"/>
      <c r="ALP32" s="26"/>
      <c r="ALQ32" s="26"/>
      <c r="ALR32" s="26"/>
      <c r="ALS32" s="26"/>
      <c r="ALT32" s="26"/>
      <c r="ALU32" s="26"/>
      <c r="ALV32" s="26"/>
      <c r="ALW32" s="26"/>
      <c r="ALX32" s="26"/>
      <c r="ALY32" s="26"/>
      <c r="ALZ32" s="26"/>
      <c r="AMA32" s="26"/>
      <c r="AMB32" s="26"/>
      <c r="AMC32" s="26"/>
      <c r="AMD32" s="26"/>
      <c r="AME32" s="26"/>
      <c r="AMF32" s="26"/>
      <c r="AMG32" s="26"/>
      <c r="AMH32" s="26"/>
      <c r="AMI32" s="26"/>
      <c r="AMJ32" s="26"/>
      <c r="AMK32" s="26"/>
      <c r="AML32" s="26"/>
      <c r="AMM32" s="26"/>
      <c r="AMN32" s="26"/>
      <c r="AMO32" s="26"/>
      <c r="AMP32" s="26"/>
      <c r="AMQ32" s="26"/>
      <c r="AMR32" s="26"/>
      <c r="AMS32" s="26"/>
      <c r="AMT32" s="26"/>
      <c r="AMU32" s="26"/>
    </row>
    <row r="33" spans="2:13" x14ac:dyDescent="0.25">
      <c r="B33" s="18" t="s">
        <v>36</v>
      </c>
      <c r="C33" s="18"/>
      <c r="D33" s="33"/>
      <c r="E33" s="33"/>
      <c r="F33" s="33"/>
      <c r="G33" s="33"/>
      <c r="H33" s="33"/>
      <c r="I33" s="33"/>
      <c r="J33" s="33"/>
      <c r="K33" s="33"/>
    </row>
    <row r="34" spans="2:13" x14ac:dyDescent="0.25">
      <c r="B34" s="34" t="s">
        <v>37</v>
      </c>
      <c r="C34" s="34"/>
      <c r="D34" s="33"/>
      <c r="E34" s="33"/>
      <c r="F34" s="33"/>
      <c r="G34" s="33"/>
      <c r="H34" s="33"/>
      <c r="I34" s="33"/>
      <c r="J34" s="33"/>
      <c r="K34" s="33"/>
    </row>
    <row r="35" spans="2:13" x14ac:dyDescent="0.25">
      <c r="B35" s="17" t="s">
        <v>59</v>
      </c>
      <c r="G35" s="76"/>
      <c r="H35" s="18"/>
      <c r="I35" s="18"/>
      <c r="J35" s="18"/>
      <c r="K35" s="18"/>
    </row>
    <row r="36" spans="2:13" x14ac:dyDescent="0.25">
      <c r="B36" s="77" t="s">
        <v>60</v>
      </c>
      <c r="C36" s="77"/>
      <c r="D36" s="77"/>
      <c r="E36" s="77"/>
      <c r="F36" s="77"/>
      <c r="G36" s="78"/>
      <c r="H36" s="79"/>
      <c r="I36" s="79"/>
      <c r="J36" s="79"/>
      <c r="K36" s="79"/>
      <c r="L36" s="79"/>
      <c r="M36" s="79"/>
    </row>
    <row r="37" spans="2:13" x14ac:dyDescent="0.25">
      <c r="B37" s="159" t="s">
        <v>61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</row>
  </sheetData>
  <mergeCells count="32">
    <mergeCell ref="A10:A11"/>
    <mergeCell ref="D1:L1"/>
    <mergeCell ref="B31:U31"/>
    <mergeCell ref="B28:U28"/>
    <mergeCell ref="B29:U29"/>
    <mergeCell ref="B30:U30"/>
    <mergeCell ref="D8:L8"/>
    <mergeCell ref="B27:U27"/>
    <mergeCell ref="D3:L3"/>
    <mergeCell ref="D4:L4"/>
    <mergeCell ref="D5:L5"/>
    <mergeCell ref="D6:L6"/>
    <mergeCell ref="D7:L7"/>
    <mergeCell ref="Q10:T10"/>
    <mergeCell ref="P10:P11"/>
    <mergeCell ref="U10:U11"/>
    <mergeCell ref="V10:V11"/>
    <mergeCell ref="N10:N11"/>
    <mergeCell ref="B37:M37"/>
    <mergeCell ref="B10:B11"/>
    <mergeCell ref="D10:D11"/>
    <mergeCell ref="E10:E11"/>
    <mergeCell ref="F10:F11"/>
    <mergeCell ref="G10:G11"/>
    <mergeCell ref="M10:M11"/>
    <mergeCell ref="L10:L11"/>
    <mergeCell ref="J10:J11"/>
    <mergeCell ref="C10:C11"/>
    <mergeCell ref="H10:H11"/>
    <mergeCell ref="I10:I11"/>
    <mergeCell ref="O10:O11"/>
    <mergeCell ref="K10:K11"/>
  </mergeCells>
  <pageMargins left="0.7" right="0.7" top="0.75" bottom="0.75" header="0.51180555555555496" footer="0.51180555555555496"/>
  <pageSetup scale="265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35"/>
  <sheetViews>
    <sheetView zoomScaleNormal="100" workbookViewId="0">
      <selection activeCell="D24" sqref="D24"/>
    </sheetView>
  </sheetViews>
  <sheetFormatPr defaultRowHeight="15.75" x14ac:dyDescent="0.25"/>
  <cols>
    <col min="1" max="1" width="9.140625" style="4"/>
    <col min="2" max="2" width="37.28515625" style="80" customWidth="1"/>
    <col min="3" max="3" width="119.140625" style="80" customWidth="1"/>
    <col min="4" max="4" width="31" style="80" customWidth="1"/>
    <col min="5" max="5" width="29.42578125" style="5" customWidth="1"/>
    <col min="6" max="6" width="35.140625" style="5" customWidth="1"/>
    <col min="7" max="7" width="54" style="1" customWidth="1"/>
    <col min="8" max="1014" width="9.140625" style="1"/>
  </cols>
  <sheetData>
    <row r="1" spans="1:7" x14ac:dyDescent="0.25">
      <c r="D1" s="186" t="s">
        <v>42</v>
      </c>
      <c r="E1" s="186"/>
      <c r="F1" s="186"/>
    </row>
    <row r="3" spans="1:7" ht="15" customHeight="1" x14ac:dyDescent="0.25">
      <c r="B3" s="41" t="s">
        <v>2</v>
      </c>
      <c r="C3" s="187" t="s">
        <v>104</v>
      </c>
      <c r="D3" s="188"/>
      <c r="E3" s="188"/>
      <c r="F3" s="188"/>
      <c r="G3" s="188"/>
    </row>
    <row r="4" spans="1:7" ht="15" customHeight="1" x14ac:dyDescent="0.25">
      <c r="B4" s="41" t="s">
        <v>3</v>
      </c>
      <c r="C4" s="187" t="s">
        <v>105</v>
      </c>
      <c r="D4" s="188"/>
      <c r="E4" s="188"/>
      <c r="F4" s="188"/>
      <c r="G4" s="188"/>
    </row>
    <row r="5" spans="1:7" ht="15" customHeight="1" x14ac:dyDescent="0.25">
      <c r="B5" s="41" t="s">
        <v>4</v>
      </c>
      <c r="C5" s="187" t="s">
        <v>47</v>
      </c>
      <c r="D5" s="188"/>
      <c r="E5" s="188"/>
      <c r="F5" s="188"/>
      <c r="G5" s="188"/>
    </row>
    <row r="6" spans="1:7" ht="15" customHeight="1" x14ac:dyDescent="0.25">
      <c r="B6" s="42" t="s">
        <v>5</v>
      </c>
      <c r="C6" s="189" t="s">
        <v>6</v>
      </c>
      <c r="D6" s="190"/>
      <c r="E6" s="190"/>
      <c r="F6" s="190"/>
      <c r="G6" s="190"/>
    </row>
    <row r="7" spans="1:7" ht="15" customHeight="1" x14ac:dyDescent="0.25">
      <c r="B7" s="42" t="s">
        <v>7</v>
      </c>
      <c r="C7" s="201" t="s">
        <v>106</v>
      </c>
      <c r="D7" s="202"/>
      <c r="E7" s="202"/>
      <c r="F7" s="202"/>
      <c r="G7" s="202"/>
    </row>
    <row r="8" spans="1:7" ht="15" customHeight="1" x14ac:dyDescent="0.25">
      <c r="B8" s="41" t="s">
        <v>9</v>
      </c>
      <c r="C8" s="199" t="s">
        <v>49</v>
      </c>
      <c r="D8" s="200"/>
      <c r="E8" s="200"/>
      <c r="F8" s="200"/>
      <c r="G8" s="200"/>
    </row>
    <row r="9" spans="1:7" ht="15" customHeight="1" x14ac:dyDescent="0.25">
      <c r="B9" s="1"/>
      <c r="D9" s="6"/>
      <c r="E9" s="81"/>
      <c r="F9" s="81"/>
    </row>
    <row r="10" spans="1:7" s="1" customFormat="1" ht="36.75" customHeight="1" x14ac:dyDescent="0.25">
      <c r="A10" s="160" t="s">
        <v>0</v>
      </c>
      <c r="B10" s="195" t="s">
        <v>16</v>
      </c>
      <c r="C10" s="197" t="s">
        <v>14</v>
      </c>
      <c r="D10" s="203" t="s">
        <v>30</v>
      </c>
      <c r="E10" s="195" t="s">
        <v>19</v>
      </c>
      <c r="F10" s="203" t="s">
        <v>29</v>
      </c>
      <c r="G10" s="203" t="s">
        <v>1</v>
      </c>
    </row>
    <row r="11" spans="1:7" ht="111.75" customHeight="1" x14ac:dyDescent="0.25">
      <c r="A11" s="185"/>
      <c r="B11" s="196"/>
      <c r="C11" s="198"/>
      <c r="D11" s="204"/>
      <c r="E11" s="196"/>
      <c r="F11" s="204"/>
      <c r="G11" s="204"/>
    </row>
    <row r="12" spans="1:7" ht="87" customHeight="1" x14ac:dyDescent="0.25">
      <c r="A12" s="161"/>
      <c r="B12" s="31" t="s">
        <v>41</v>
      </c>
      <c r="C12" s="31" t="s">
        <v>39</v>
      </c>
      <c r="D12" s="15" t="s">
        <v>20</v>
      </c>
      <c r="E12" s="15" t="s">
        <v>20</v>
      </c>
      <c r="F12" s="15" t="s">
        <v>23</v>
      </c>
      <c r="G12" s="10"/>
    </row>
    <row r="13" spans="1:7" ht="19.5" customHeight="1" x14ac:dyDescent="0.25">
      <c r="A13" s="114"/>
      <c r="B13" s="111" t="s">
        <v>89</v>
      </c>
      <c r="C13" s="107"/>
      <c r="D13" s="107"/>
      <c r="E13" s="107"/>
      <c r="F13" s="107"/>
      <c r="G13" s="153" t="s">
        <v>107</v>
      </c>
    </row>
    <row r="14" spans="1:7" s="1" customFormat="1" ht="21.75" customHeight="1" x14ac:dyDescent="0.25">
      <c r="A14" s="43" t="s">
        <v>8</v>
      </c>
      <c r="B14" s="44" t="s">
        <v>70</v>
      </c>
      <c r="C14" s="45"/>
      <c r="D14" s="53"/>
      <c r="E14" s="54"/>
      <c r="F14" s="54"/>
      <c r="G14" s="10"/>
    </row>
    <row r="15" spans="1:7" s="1" customFormat="1" ht="57.75" customHeight="1" x14ac:dyDescent="0.25">
      <c r="A15" s="83" t="s">
        <v>67</v>
      </c>
      <c r="B15" s="85" t="s">
        <v>72</v>
      </c>
      <c r="C15" s="152" t="s">
        <v>96</v>
      </c>
      <c r="D15" s="11"/>
      <c r="E15" s="15"/>
      <c r="F15" s="15"/>
      <c r="G15" s="90"/>
    </row>
    <row r="16" spans="1:7" s="1" customFormat="1" ht="115.5" customHeight="1" x14ac:dyDescent="0.25">
      <c r="A16" s="83" t="s">
        <v>74</v>
      </c>
      <c r="B16" s="84" t="s">
        <v>79</v>
      </c>
      <c r="C16" s="108" t="s">
        <v>97</v>
      </c>
      <c r="D16" s="13"/>
      <c r="E16" s="7"/>
      <c r="F16" s="7"/>
      <c r="G16" s="12"/>
    </row>
    <row r="17" spans="1:7" s="1" customFormat="1" ht="67.5" customHeight="1" x14ac:dyDescent="0.25">
      <c r="A17" s="83" t="s">
        <v>75</v>
      </c>
      <c r="B17" s="86" t="s">
        <v>18</v>
      </c>
      <c r="C17" s="109" t="s">
        <v>110</v>
      </c>
      <c r="D17" s="7"/>
      <c r="E17" s="7"/>
      <c r="F17" s="7"/>
      <c r="G17" s="12"/>
    </row>
    <row r="18" spans="1:7" s="1" customFormat="1" ht="23.25" customHeight="1" x14ac:dyDescent="0.25">
      <c r="A18" s="43" t="s">
        <v>98</v>
      </c>
      <c r="B18" s="112" t="s">
        <v>73</v>
      </c>
      <c r="C18" s="113"/>
      <c r="D18" s="7"/>
      <c r="E18" s="7"/>
      <c r="F18" s="7"/>
      <c r="G18" s="12"/>
    </row>
    <row r="19" spans="1:7" s="1" customFormat="1" ht="50.25" customHeight="1" x14ac:dyDescent="0.25">
      <c r="A19" s="97" t="s">
        <v>66</v>
      </c>
      <c r="B19" s="84" t="s">
        <v>68</v>
      </c>
      <c r="C19" s="87" t="s">
        <v>94</v>
      </c>
      <c r="D19" s="7"/>
      <c r="E19" s="7"/>
      <c r="F19" s="7"/>
      <c r="G19" s="75"/>
    </row>
    <row r="20" spans="1:7" s="1" customFormat="1" ht="57.75" customHeight="1" x14ac:dyDescent="0.25">
      <c r="A20" s="97" t="s">
        <v>99</v>
      </c>
      <c r="B20" s="84" t="s">
        <v>17</v>
      </c>
      <c r="C20" s="75" t="s">
        <v>95</v>
      </c>
      <c r="D20" s="82"/>
      <c r="E20" s="7"/>
      <c r="F20" s="7"/>
      <c r="G20" s="75"/>
    </row>
    <row r="21" spans="1:7" s="1" customFormat="1" ht="105" customHeight="1" x14ac:dyDescent="0.25">
      <c r="A21" s="97" t="s">
        <v>100</v>
      </c>
      <c r="B21" s="108" t="s">
        <v>71</v>
      </c>
      <c r="C21" s="109" t="s">
        <v>109</v>
      </c>
      <c r="D21" s="82"/>
      <c r="E21" s="7"/>
      <c r="F21" s="7"/>
      <c r="G21" s="109"/>
    </row>
    <row r="22" spans="1:7" s="1" customFormat="1" ht="39.75" customHeight="1" x14ac:dyDescent="0.25">
      <c r="A22" s="97" t="s">
        <v>101</v>
      </c>
      <c r="B22" s="108" t="s">
        <v>91</v>
      </c>
      <c r="C22" s="109" t="s">
        <v>93</v>
      </c>
      <c r="D22" s="82"/>
      <c r="E22" s="7"/>
      <c r="F22" s="7"/>
      <c r="G22" s="109"/>
    </row>
    <row r="23" spans="1:7" s="1" customFormat="1" ht="42" customHeight="1" x14ac:dyDescent="0.25">
      <c r="A23" s="97" t="s">
        <v>102</v>
      </c>
      <c r="B23" s="108" t="s">
        <v>92</v>
      </c>
      <c r="C23" s="152" t="s">
        <v>112</v>
      </c>
      <c r="D23" s="82"/>
      <c r="E23" s="7"/>
      <c r="F23" s="7"/>
      <c r="G23" s="109"/>
    </row>
    <row r="24" spans="1:7" s="1" customFormat="1" ht="168.75" customHeight="1" x14ac:dyDescent="0.25">
      <c r="A24" s="97" t="s">
        <v>102</v>
      </c>
      <c r="B24" s="85" t="s">
        <v>44</v>
      </c>
      <c r="C24" s="75" t="s">
        <v>111</v>
      </c>
      <c r="D24" s="13"/>
      <c r="E24" s="7"/>
      <c r="F24" s="7"/>
      <c r="G24" s="3"/>
    </row>
    <row r="25" spans="1:7" s="1" customFormat="1" ht="38.25" customHeight="1" x14ac:dyDescent="0.25">
      <c r="A25" s="98" t="s">
        <v>103</v>
      </c>
      <c r="B25" s="47" t="s">
        <v>40</v>
      </c>
      <c r="C25" s="47" t="s">
        <v>21</v>
      </c>
      <c r="D25" s="13"/>
      <c r="E25" s="7"/>
      <c r="F25" s="7"/>
      <c r="G25" s="29"/>
    </row>
    <row r="26" spans="1:7" s="1" customFormat="1" ht="30" customHeight="1" thickBot="1" x14ac:dyDescent="0.3">
      <c r="A26" s="46"/>
      <c r="B26" s="47"/>
      <c r="C26" s="47"/>
      <c r="D26" s="65"/>
      <c r="E26" s="55"/>
      <c r="F26" s="53"/>
      <c r="G26" s="104"/>
    </row>
    <row r="27" spans="1:7" s="4" customFormat="1" ht="36" customHeight="1" thickBot="1" x14ac:dyDescent="0.3">
      <c r="A27" s="14"/>
      <c r="B27" s="14"/>
      <c r="C27" s="14"/>
      <c r="D27" s="14"/>
      <c r="E27" s="57"/>
      <c r="F27" s="58"/>
      <c r="G27" s="74" t="s">
        <v>58</v>
      </c>
    </row>
    <row r="28" spans="1:7" s="1" customFormat="1" ht="71.25" customHeight="1" x14ac:dyDescent="0.25">
      <c r="A28" s="4"/>
      <c r="B28" s="80"/>
      <c r="C28" s="80"/>
      <c r="D28" s="80"/>
      <c r="E28" s="56" t="s">
        <v>15</v>
      </c>
      <c r="F28" s="52" t="s">
        <v>45</v>
      </c>
      <c r="G28" s="3"/>
    </row>
    <row r="29" spans="1:7" s="1" customFormat="1" ht="21.75" customHeight="1" x14ac:dyDescent="0.25">
      <c r="A29" s="4"/>
      <c r="B29" s="96"/>
      <c r="C29" s="96"/>
      <c r="D29" s="96"/>
      <c r="E29" s="103"/>
      <c r="F29" s="102"/>
    </row>
    <row r="30" spans="1:7" s="1" customFormat="1" ht="17.25" customHeight="1" x14ac:dyDescent="0.25">
      <c r="A30" s="4"/>
      <c r="B30" s="110"/>
      <c r="C30" s="110"/>
      <c r="D30" s="110"/>
      <c r="E30" s="103"/>
      <c r="F30" s="102"/>
    </row>
    <row r="31" spans="1:7" s="1" customFormat="1" x14ac:dyDescent="0.25">
      <c r="A31" s="4"/>
      <c r="B31" s="2" t="s">
        <v>10</v>
      </c>
      <c r="C31" s="2"/>
      <c r="D31" s="2"/>
      <c r="E31" s="5"/>
      <c r="F31" s="5"/>
    </row>
    <row r="32" spans="1:7" s="1" customFormat="1" ht="15" customHeight="1" x14ac:dyDescent="0.25">
      <c r="A32" s="4"/>
      <c r="B32" s="192" t="s">
        <v>25</v>
      </c>
      <c r="C32" s="192"/>
      <c r="D32" s="192"/>
      <c r="E32" s="192"/>
      <c r="F32" s="192"/>
      <c r="G32" s="192"/>
    </row>
    <row r="33" spans="1:7" s="1" customFormat="1" ht="18.399999999999999" customHeight="1" x14ac:dyDescent="0.25">
      <c r="A33" s="4"/>
      <c r="B33" s="193" t="s">
        <v>26</v>
      </c>
      <c r="C33" s="193"/>
      <c r="D33" s="193"/>
      <c r="E33" s="193"/>
      <c r="F33" s="193"/>
      <c r="G33" s="193"/>
    </row>
    <row r="34" spans="1:7" s="1" customFormat="1" x14ac:dyDescent="0.25">
      <c r="A34" s="4"/>
      <c r="B34" s="194" t="s">
        <v>27</v>
      </c>
      <c r="C34" s="194"/>
      <c r="D34" s="194"/>
      <c r="E34" s="194"/>
      <c r="F34" s="194"/>
      <c r="G34" s="194"/>
    </row>
    <row r="35" spans="1:7" s="1" customFormat="1" x14ac:dyDescent="0.25">
      <c r="A35" s="4"/>
      <c r="B35" s="191" t="s">
        <v>28</v>
      </c>
      <c r="C35" s="191"/>
      <c r="D35" s="191"/>
      <c r="E35" s="191"/>
      <c r="F35" s="81"/>
    </row>
  </sheetData>
  <mergeCells count="18">
    <mergeCell ref="B35:E35"/>
    <mergeCell ref="B32:G32"/>
    <mergeCell ref="B33:G33"/>
    <mergeCell ref="B34:G34"/>
    <mergeCell ref="B10:B11"/>
    <mergeCell ref="C10:C11"/>
    <mergeCell ref="D10:D11"/>
    <mergeCell ref="E10:E11"/>
    <mergeCell ref="F10:F11"/>
    <mergeCell ref="G10:G11"/>
    <mergeCell ref="A10:A12"/>
    <mergeCell ref="D1:F1"/>
    <mergeCell ref="C3:G3"/>
    <mergeCell ref="C4:G4"/>
    <mergeCell ref="C5:G5"/>
    <mergeCell ref="C6:G6"/>
    <mergeCell ref="C8:G8"/>
    <mergeCell ref="C7:G7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09630EA4223F40A6EFE8F2FB64597B" ma:contentTypeVersion="8" ma:contentTypeDescription="Kurkite naują dokumentą." ma:contentTypeScope="" ma:versionID="0d157187806e003fc5a18c354ff49907">
  <xsd:schema xmlns:xsd="http://www.w3.org/2001/XMLSchema" xmlns:xs="http://www.w3.org/2001/XMLSchema" xmlns:p="http://schemas.microsoft.com/office/2006/metadata/properties" xmlns:ns2="19a12fec-64a2-488f-8f59-a12d3f805a66" targetNamespace="http://schemas.microsoft.com/office/2006/metadata/properties" ma:root="true" ma:fieldsID="b1c6eaf61bd4a17fa4e8d8e37c7ebbf9" ns2:_="">
    <xsd:import namespace="19a12fec-64a2-488f-8f59-a12d3f805a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12fec-64a2-488f-8f59-a12d3f805a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4481F-CE06-4D84-BA38-84AC342DED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F97D69-E908-4A31-9CDC-21F76EAA6D77}">
  <ds:schemaRefs>
    <ds:schemaRef ds:uri="http://purl.org/dc/dcmitype/"/>
    <ds:schemaRef ds:uri="http://schemas.microsoft.com/office/2006/metadata/properties"/>
    <ds:schemaRef ds:uri="http://purl.org/dc/elements/1.1/"/>
    <ds:schemaRef ds:uri="19a12fec-64a2-488f-8f59-a12d3f805a66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C9F274-417F-4A81-87A6-17F53BFD2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a12fec-64a2-488f-8f59-a12d3f805a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Pastatų sukurimas. Poreikiai</vt:lpstr>
      <vt:lpstr>2. Statinių sūkurimas.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Šimkienė</dc:creator>
  <cp:keywords/>
  <dc:description/>
  <cp:lastModifiedBy>Windows User</cp:lastModifiedBy>
  <cp:revision>34</cp:revision>
  <dcterms:created xsi:type="dcterms:W3CDTF">2015-06-05T18:17:20Z</dcterms:created>
  <dcterms:modified xsi:type="dcterms:W3CDTF">2025-01-13T12:15:53Z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0x0101001809630EA4223F40A6EFE8F2FB64597B</vt:lpwstr>
  </property>
</Properties>
</file>